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wcnovfps1\projects\WRAP_2014\work_Phase-IV\Task6.2_AOI\Hawaii\"/>
    </mc:Choice>
  </mc:AlternateContent>
  <xr:revisionPtr revIDLastSave="0" documentId="13_ncr:1_{4E5EBD7A-D51D-4775-8CA5-25B954F772B8}" xr6:coauthVersionLast="45" xr6:coauthVersionMax="45" xr10:uidLastSave="{00000000-0000-0000-0000-000000000000}"/>
  <bookViews>
    <workbookView xWindow="28680" yWindow="-120" windowWidth="29040" windowHeight="15840" xr2:uid="{A92DBEE3-7A7C-44E7-902F-25BFBDB20561}"/>
  </bookViews>
  <sheets>
    <sheet name="readme" sheetId="6" r:id="rId1"/>
    <sheet name="EI_2014" sheetId="2" r:id="rId2"/>
    <sheet name="EI_2016" sheetId="3" r:id="rId3"/>
    <sheet name="EI_2017" sheetId="4" r:id="rId4"/>
    <sheet name="EI_2028" sheetId="5" r:id="rId5"/>
  </sheets>
  <definedNames>
    <definedName name="_ftn1" localSheetId="1">EI_2014!$A$29</definedName>
    <definedName name="_ftnref1" localSheetId="1">EI_2014!$A$24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5" l="1"/>
  <c r="E11" i="5"/>
  <c r="D11" i="5"/>
  <c r="C11" i="5"/>
  <c r="B11" i="5"/>
  <c r="B11" i="3"/>
  <c r="C11" i="3"/>
  <c r="D11" i="3"/>
  <c r="E11" i="3"/>
  <c r="F11" i="3"/>
  <c r="F18" i="5"/>
  <c r="F20" i="5" s="1"/>
  <c r="E18" i="5"/>
  <c r="D18" i="5"/>
  <c r="D20" i="5" s="1"/>
  <c r="C18" i="5"/>
  <c r="B18" i="5"/>
  <c r="C20" i="5" l="1"/>
  <c r="B20" i="5"/>
  <c r="E20" i="5"/>
  <c r="F18" i="3"/>
  <c r="E18" i="3"/>
  <c r="E20" i="3" s="1"/>
  <c r="D18" i="3"/>
  <c r="C18" i="3"/>
  <c r="B18" i="3"/>
  <c r="F20" i="3" l="1"/>
  <c r="B20" i="3"/>
  <c r="C20" i="3"/>
  <c r="D20" i="3"/>
  <c r="D17" i="2"/>
  <c r="C17" i="2"/>
  <c r="F18" i="4" l="1"/>
  <c r="E18" i="4"/>
  <c r="E20" i="4" s="1"/>
  <c r="D18" i="4"/>
  <c r="C18" i="4"/>
  <c r="B18" i="4"/>
  <c r="F11" i="4"/>
  <c r="E11" i="4"/>
  <c r="D11" i="4"/>
  <c r="C11" i="4"/>
  <c r="B11" i="4"/>
  <c r="B20" i="4" s="1"/>
  <c r="F18" i="2"/>
  <c r="E18" i="2"/>
  <c r="E20" i="2" s="1"/>
  <c r="D18" i="2"/>
  <c r="D20" i="2" s="1"/>
  <c r="C18" i="2"/>
  <c r="C20" i="2" s="1"/>
  <c r="B18" i="2"/>
  <c r="B20" i="2" s="1"/>
  <c r="F11" i="2"/>
  <c r="E11" i="2"/>
  <c r="D11" i="2"/>
  <c r="C11" i="2"/>
  <c r="B11" i="2"/>
  <c r="F20" i="4" l="1"/>
  <c r="D20" i="4"/>
  <c r="C20" i="4"/>
  <c r="F20" i="2"/>
</calcChain>
</file>

<file path=xl/sharedStrings.xml><?xml version="1.0" encoding="utf-8"?>
<sst xmlns="http://schemas.openxmlformats.org/spreadsheetml/2006/main" count="199" uniqueCount="66">
  <si>
    <r>
      <t xml:space="preserve">Table </t>
    </r>
    <r>
      <rPr>
        <b/>
        <sz val="11.5"/>
        <color rgb="FF000000"/>
        <rFont val="Arial"/>
        <family val="2"/>
      </rPr>
      <t>4.0-4</t>
    </r>
    <r>
      <rPr>
        <sz val="11.5"/>
        <color rgb="FF000000"/>
        <rFont val="Arial"/>
        <family val="2"/>
      </rPr>
      <t xml:space="preserve"> Statewide Emissions Inventory 2014 </t>
    </r>
    <r>
      <rPr>
        <sz val="9"/>
        <color rgb="FF000000"/>
        <rFont val="Arial"/>
        <family val="2"/>
      </rPr>
      <t xml:space="preserve">(see note 1) </t>
    </r>
    <r>
      <rPr>
        <sz val="11.5"/>
        <color rgb="FF000000"/>
        <rFont val="Arial"/>
        <family val="2"/>
      </rPr>
      <t xml:space="preserve"> </t>
    </r>
  </si>
  <si>
    <t>Source Category</t>
  </si>
  <si>
    <r>
      <t>SO</t>
    </r>
    <r>
      <rPr>
        <vertAlign val="subscript"/>
        <sz val="11.5"/>
        <color rgb="FF000000"/>
        <rFont val="Arial"/>
        <family val="2"/>
      </rPr>
      <t>2</t>
    </r>
  </si>
  <si>
    <r>
      <t>NO</t>
    </r>
    <r>
      <rPr>
        <vertAlign val="subscript"/>
        <sz val="11.5"/>
        <color rgb="FF000000"/>
        <rFont val="Arial"/>
        <family val="2"/>
      </rPr>
      <t>X</t>
    </r>
  </si>
  <si>
    <t>VOC</t>
  </si>
  <si>
    <r>
      <t>PM</t>
    </r>
    <r>
      <rPr>
        <vertAlign val="subscript"/>
        <sz val="11.5"/>
        <color rgb="FF000000"/>
        <rFont val="Arial"/>
        <family val="2"/>
      </rPr>
      <t>10</t>
    </r>
  </si>
  <si>
    <r>
      <t>NH</t>
    </r>
    <r>
      <rPr>
        <vertAlign val="subscript"/>
        <sz val="11.5"/>
        <color rgb="FF000000"/>
        <rFont val="Arial"/>
        <family val="2"/>
      </rPr>
      <t>3</t>
    </r>
  </si>
  <si>
    <t>Anthropogenic Sources (TPY)</t>
  </si>
  <si>
    <t>Point Sources</t>
  </si>
  <si>
    <r>
      <t>Area Sources</t>
    </r>
    <r>
      <rPr>
        <vertAlign val="superscript"/>
        <sz val="11"/>
        <color theme="1"/>
        <rFont val="Arial"/>
        <family val="2"/>
      </rPr>
      <t>2</t>
    </r>
  </si>
  <si>
    <t>Agricultural Burning</t>
  </si>
  <si>
    <t>Prescribed Burning</t>
  </si>
  <si>
    <t>On-Road Mobile Sources</t>
  </si>
  <si>
    <t>Non-Road Mobile Sources</t>
  </si>
  <si>
    <t>Total Anthropogenic</t>
  </si>
  <si>
    <t>Natural Sources (TPY)</t>
  </si>
  <si>
    <t xml:space="preserve">Wildfire </t>
  </si>
  <si>
    <r>
      <t>Biogenic</t>
    </r>
    <r>
      <rPr>
        <vertAlign val="superscript"/>
        <sz val="11"/>
        <color theme="1"/>
        <rFont val="Arial"/>
        <family val="2"/>
      </rPr>
      <t>5</t>
    </r>
  </si>
  <si>
    <t>Total Natural</t>
  </si>
  <si>
    <t>All Sources (TPY)</t>
  </si>
  <si>
    <t>Total Overall Emissions</t>
  </si>
  <si>
    <r>
      <t xml:space="preserve">Table </t>
    </r>
    <r>
      <rPr>
        <b/>
        <sz val="11.5"/>
        <color rgb="FF000000"/>
        <rFont val="Arial"/>
        <family val="2"/>
      </rPr>
      <t>4.0-5</t>
    </r>
    <r>
      <rPr>
        <sz val="11.5"/>
        <color rgb="FF000000"/>
        <rFont val="Arial"/>
        <family val="2"/>
      </rPr>
      <t xml:space="preserve"> Statewide Emissions Inventory 2016 </t>
    </r>
    <r>
      <rPr>
        <sz val="9"/>
        <color rgb="FF000000"/>
        <rFont val="Arial"/>
        <family val="2"/>
      </rPr>
      <t xml:space="preserve">(see note 1) </t>
    </r>
    <r>
      <rPr>
        <sz val="11.5"/>
        <color rgb="FF000000"/>
        <rFont val="Arial"/>
        <family val="2"/>
      </rPr>
      <t xml:space="preserve"> </t>
    </r>
  </si>
  <si>
    <r>
      <t>Prescribed Burning</t>
    </r>
    <r>
      <rPr>
        <vertAlign val="superscript"/>
        <sz val="11"/>
        <color theme="1"/>
        <rFont val="Arial"/>
        <family val="2"/>
      </rPr>
      <t>3</t>
    </r>
  </si>
  <si>
    <t>-</t>
  </si>
  <si>
    <r>
      <t xml:space="preserve">Table </t>
    </r>
    <r>
      <rPr>
        <b/>
        <sz val="11.5"/>
        <color rgb="FF000000"/>
        <rFont val="Arial"/>
        <family val="2"/>
      </rPr>
      <t>4.0-7</t>
    </r>
    <r>
      <rPr>
        <sz val="11.5"/>
        <color rgb="FF000000"/>
        <rFont val="Arial"/>
        <family val="2"/>
      </rPr>
      <t xml:space="preserve"> Statewide Emissions Inventory 2028 </t>
    </r>
    <r>
      <rPr>
        <sz val="9"/>
        <color rgb="FF000000"/>
        <rFont val="Arial"/>
        <family val="2"/>
      </rPr>
      <t xml:space="preserve">(see note 1) </t>
    </r>
    <r>
      <rPr>
        <sz val="11.5"/>
        <color rgb="FF000000"/>
        <rFont val="Arial"/>
        <family val="2"/>
      </rPr>
      <t xml:space="preserve"> </t>
    </r>
  </si>
  <si>
    <r>
      <t>Agricultural Burning</t>
    </r>
    <r>
      <rPr>
        <sz val="8"/>
        <color theme="1"/>
        <rFont val="Calibri"/>
        <family val="2"/>
        <scheme val="minor"/>
      </rPr>
      <t> </t>
    </r>
  </si>
  <si>
    <r>
      <t>Prescribed Burning</t>
    </r>
    <r>
      <rPr>
        <sz val="8"/>
        <color theme="1"/>
        <rFont val="Calibri"/>
        <family val="2"/>
        <scheme val="minor"/>
      </rPr>
      <t> </t>
    </r>
  </si>
  <si>
    <r>
      <t>Marine</t>
    </r>
    <r>
      <rPr>
        <vertAlign val="superscript"/>
        <sz val="11"/>
        <color theme="1"/>
        <rFont val="Arial"/>
        <family val="2"/>
      </rPr>
      <t>4</t>
    </r>
  </si>
  <si>
    <r>
      <t>Natural Sources (TPY)</t>
    </r>
    <r>
      <rPr>
        <sz val="8"/>
        <color rgb="FF000000"/>
        <rFont val="Calibri"/>
        <family val="2"/>
        <scheme val="minor"/>
      </rPr>
      <t> </t>
    </r>
  </si>
  <si>
    <t>Biogenic</t>
  </si>
  <si>
    <r>
      <t xml:space="preserve">Table </t>
    </r>
    <r>
      <rPr>
        <b/>
        <sz val="11.5"/>
        <color rgb="FF000000"/>
        <rFont val="Arial"/>
        <family val="2"/>
      </rPr>
      <t>4.0-6</t>
    </r>
    <r>
      <rPr>
        <sz val="11.5"/>
        <color rgb="FF000000"/>
        <rFont val="Arial"/>
        <family val="2"/>
      </rPr>
      <t xml:space="preserve"> Statewide Emissions Inventory 2017 </t>
    </r>
    <r>
      <rPr>
        <sz val="9"/>
        <color rgb="FF000000"/>
        <rFont val="Arial"/>
        <family val="2"/>
      </rPr>
      <t xml:space="preserve">(see note 1) </t>
    </r>
    <r>
      <rPr>
        <sz val="11.5"/>
        <color rgb="FF000000"/>
        <rFont val="Arial"/>
        <family val="2"/>
      </rPr>
      <t xml:space="preserve"> </t>
    </r>
  </si>
  <si>
    <t>Marine</t>
  </si>
  <si>
    <r>
      <t>Volcano</t>
    </r>
    <r>
      <rPr>
        <vertAlign val="superscript"/>
        <sz val="11"/>
        <color theme="1"/>
        <rFont val="Arial"/>
        <family val="2"/>
      </rPr>
      <t>3</t>
    </r>
  </si>
  <si>
    <r>
      <t>Sea Spray</t>
    </r>
    <r>
      <rPr>
        <vertAlign val="superscript"/>
        <sz val="11"/>
        <color theme="1"/>
        <rFont val="Arial"/>
        <family val="2"/>
      </rPr>
      <t>4</t>
    </r>
  </si>
  <si>
    <r>
      <t>Windblown Dust</t>
    </r>
    <r>
      <rPr>
        <vertAlign val="superscript"/>
        <sz val="11"/>
        <color theme="1"/>
        <rFont val="Arial"/>
        <family val="2"/>
      </rPr>
      <t>4</t>
    </r>
  </si>
  <si>
    <r>
      <t>Wildfire</t>
    </r>
    <r>
      <rPr>
        <vertAlign val="superscript"/>
        <sz val="11"/>
        <color theme="1"/>
        <rFont val="Arial"/>
        <family val="2"/>
      </rPr>
      <t>5</t>
    </r>
  </si>
  <si>
    <r>
      <t>Agricultural Burning</t>
    </r>
    <r>
      <rPr>
        <vertAlign val="superscript"/>
        <sz val="11"/>
        <color theme="1"/>
        <rFont val="Arial"/>
        <family val="2"/>
      </rPr>
      <t>3</t>
    </r>
  </si>
  <si>
    <r>
      <t>Volcano</t>
    </r>
    <r>
      <rPr>
        <vertAlign val="superscript"/>
        <sz val="11"/>
        <color theme="1"/>
        <rFont val="Arial"/>
        <family val="2"/>
      </rPr>
      <t>5</t>
    </r>
  </si>
  <si>
    <r>
      <t>Sea Spray</t>
    </r>
    <r>
      <rPr>
        <vertAlign val="superscript"/>
        <sz val="11"/>
        <color theme="1"/>
        <rFont val="Arial"/>
        <family val="2"/>
      </rPr>
      <t>6</t>
    </r>
  </si>
  <si>
    <r>
      <t>Windblown Dust</t>
    </r>
    <r>
      <rPr>
        <vertAlign val="superscript"/>
        <sz val="11"/>
        <color theme="1"/>
        <rFont val="Arial"/>
        <family val="2"/>
      </rPr>
      <t>6</t>
    </r>
  </si>
  <si>
    <r>
      <t>Wildfire</t>
    </r>
    <r>
      <rPr>
        <vertAlign val="superscript"/>
        <sz val="11"/>
        <color theme="1"/>
        <rFont val="Arial"/>
        <family val="2"/>
      </rPr>
      <t>7</t>
    </r>
  </si>
  <si>
    <r>
      <t>Point Sources</t>
    </r>
    <r>
      <rPr>
        <vertAlign val="superscript"/>
        <sz val="11"/>
        <color theme="1"/>
        <rFont val="Arial"/>
        <family val="2"/>
      </rPr>
      <t>2</t>
    </r>
  </si>
  <si>
    <r>
      <t>Area Sources</t>
    </r>
    <r>
      <rPr>
        <vertAlign val="superscript"/>
        <sz val="11"/>
        <color theme="1"/>
        <rFont val="Arial"/>
        <family val="2"/>
      </rPr>
      <t>3</t>
    </r>
  </si>
  <si>
    <t xml:space="preserve">1. Emissions are from the 2014 NEI (https://www.epa.gov/air-emissions-inventories/2014-national-emissions-inventory-nei-data) unless noted  otherwise below
</t>
  </si>
  <si>
    <t xml:space="preserve">2. Area source emissions include emissions from all sectors in the non-point data category (NP) of 2017 NEI except for agricultural field burning and commercial marine vessels as emissions from these categories are reported separately here (Agricultural Burning and Marine, respectively)
</t>
  </si>
  <si>
    <t xml:space="preserve">1. Emissions are from the 2017 NEI (https://www.epa.gov/air-emissions-inventories/2017-national-emissions-inventory-nei-data) unless noted otherwise below.
</t>
  </si>
  <si>
    <t>2. Point source emissions include EGU point sources (ptegu), non-EGU point sources (ptnonipm) and airport sources (airport).</t>
  </si>
  <si>
    <r>
      <t>Biogenic</t>
    </r>
    <r>
      <rPr>
        <vertAlign val="superscript"/>
        <sz val="11"/>
        <color theme="1"/>
        <rFont val="Arial"/>
        <family val="2"/>
      </rPr>
      <t>7</t>
    </r>
  </si>
  <si>
    <t>5. Volcano emissions were not included in the EPA modeling platform. Emissions from 2016 are reported here to be consistent with the other natural source sectors.</t>
  </si>
  <si>
    <t xml:space="preserve">1. Point source emissions are from the 2016 NEI data for Hawaii from the EPA's Emissions Inventory System (EIS) Gateway, which in 2016 only includes point sources. All other emissions are from the EPA 2016 Regional Haze Modeling v1 emissions platform (2016fh) for Hawaii (EPA, 2020) unless otherwise noted below. These emissions were extracted directly from the EPA model-ready emission files for the 3 kilometer resolution HI modeling domain, which were provided by Kirk Baker at the EPA on May 20, 2020. 
</t>
  </si>
  <si>
    <t>2. Area sources include nonpoint sources (nonpt), fugitive dust (afdust_adj), agricultural ammonia sources (ag), and residential wood combustion (rwc).</t>
  </si>
  <si>
    <r>
      <t>Wildfire</t>
    </r>
    <r>
      <rPr>
        <vertAlign val="superscript"/>
        <sz val="11"/>
        <color theme="1"/>
        <rFont val="Arial"/>
        <family val="2"/>
      </rPr>
      <t>3</t>
    </r>
  </si>
  <si>
    <t>3. Area sources include nonpoint sources (nonpt), fugitive dust (afdust_adj), agricultural ammonia sources (ag), and residential wood combustion (rwc).</t>
  </si>
  <si>
    <t>1.  Emissions are from the EPA 2028 Regional Haze Modeling v1 emissions platform (2028fh) for Hawaii (EPA, 2020) unless otherwise noted below. These emissions were extracted directly from the EPA model-ready emission files for the 3 kilometer resolution HI modeling domain, which were provided by Kirk Baker at the EPA on May 20, 2020. Natural (i.e., biogenic, wildland fire), nonpoint emissions, and agricultural burning emissions were not projected and thus are the same as 2016.</t>
  </si>
  <si>
    <t>4. Sea spray and windblown dust emissions were estimated for Hawaii as part of emission inventory work by ENVIRON International Corporation for the years 2005 and 2008 (ENVIRON, 2010). These emissions are reported here and are assumed to be representative of all years.
        platform (EPA, 2020) are reported here as 2016 is the closest year with available emissions estimates for these sectors.</t>
  </si>
  <si>
    <t>5. No wildfire or biogenic emissions were included in the 2014 NEI for Hawaii. Emissions from the EPA's 2016 modeling platform (EPA, 2020) are reported here as 2016 is the closest year with available emissions estimates for these sectors.</t>
  </si>
  <si>
    <t xml:space="preserve">3. The agricultural burning emissions reported here are the point source agricultural fires in the modeling platform (ptagfire). Wildland fire and prescribed burning emissions are provided in a single model emissions file (ptfire) and thus could not be disaggregated. The total wild and prescribed fire emissions are reported as wildfire emissions here.
</t>
  </si>
  <si>
    <t>6. Sea spray and windblown dust emissions were estimated for Hawaii as part of emission inventory work by ENVIRON International Corporation for the years 2005 and 2008 (ENVIRON, 2010). These emissions are reported here and are assumed to be representative of all years.</t>
  </si>
  <si>
    <t>7. Wildfire and biogenic emissions were held at 2016 emission levels in the EPA 2028 modeling and so the same emissions are reported here. The agricultural burning emissions reported here are the point source agricultural fires in the modeling platform (ptagfire). Wildland fire and prescribed burning emissions are provided in a single model emissions file (ptfire) and thus could not be disaggregated. The total wild and prescribed fire emissions are reported as wildfire emissions here.</t>
  </si>
  <si>
    <t xml:space="preserve">4. Marine emissions reported here are the domain-wide total from C1 and C2 (cmv_c1c2) and C3 (cmv_c3) commercial marine vessels in the model-ready emission files for the HI 3 km resolution modeling domain, including emissions from outside state waters. This is inconsistent with the emissions reported in the 2014 and 2017 NEI, and thus the 2016 and 2028 marine emissions should not be directly compared to emissions reported for 2014 and 2017.  </t>
  </si>
  <si>
    <t xml:space="preserve">3. Based on SO2 emission rates reported by USGS for Kilauea volcano (USGS DailyAves_720pts.xlsx file provided by Tamar Elias, USGS)
</t>
  </si>
  <si>
    <t xml:space="preserve">5. Based on SO2 emission rates reported by USGS for Kilauea volcano (USGS DailyAves_720pts.xlsx file provided by Tamar Elias, USGS)
</t>
  </si>
  <si>
    <r>
      <t>Agricultural Burning</t>
    </r>
    <r>
      <rPr>
        <vertAlign val="superscript"/>
        <sz val="11"/>
        <color theme="1"/>
        <rFont val="Arial"/>
        <family val="2"/>
      </rPr>
      <t>4</t>
    </r>
  </si>
  <si>
    <t>3. Area source emissions include emissions from all sectors in the non-point data category (NP) of 2017 NEI except for biogenic and commercial marine vessels as emissions from these categories are reported separately here (Biogenic and Marine, respectively)</t>
  </si>
  <si>
    <t xml:space="preserve">4. No emissions are reported for the agricultural field burning sector in the 2017 NEI data for HI.
</t>
  </si>
  <si>
    <t>2. Point source emissions are from the June 2020 update to the point sources of the 2017 NEI (2017NEI_June2020_PT), which is only available in the EIS 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</si>
</sst>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5"/>
      <color theme="1"/>
      <name val="Arial"/>
      <family val="2"/>
    </font>
    <font>
      <b/>
      <sz val="11.5"/>
      <color rgb="FF000000"/>
      <name val="Arial"/>
      <family val="2"/>
    </font>
    <font>
      <sz val="11.5"/>
      <color rgb="FF000000"/>
      <name val="Arial"/>
      <family val="2"/>
    </font>
    <font>
      <sz val="9"/>
      <color rgb="FF000000"/>
      <name val="Arial"/>
      <family val="2"/>
    </font>
    <font>
      <vertAlign val="subscript"/>
      <sz val="11.5"/>
      <color rgb="FF000000"/>
      <name val="Arial"/>
      <family val="2"/>
    </font>
    <font>
      <b/>
      <sz val="11"/>
      <color rgb="FF000000"/>
      <name val="Arial"/>
      <family val="2"/>
    </font>
    <font>
      <b/>
      <sz val="11"/>
      <color theme="1"/>
      <name val="Arial"/>
      <family val="2"/>
    </font>
    <font>
      <sz val="11"/>
      <color theme="1"/>
      <name val="Arial"/>
      <family val="2"/>
    </font>
    <font>
      <vertAlign val="superscript"/>
      <sz val="11"/>
      <color theme="1"/>
      <name val="Arial"/>
      <family val="2"/>
    </font>
    <font>
      <sz val="9"/>
      <color theme="1"/>
      <name val="Arial"/>
      <family val="2"/>
    </font>
    <font>
      <sz val="10"/>
      <color theme="1"/>
      <name val="Calibri"/>
      <family val="2"/>
      <scheme val="minor"/>
    </font>
    <font>
      <u/>
      <sz val="11"/>
      <color theme="10"/>
      <name val="Calibri"/>
      <family val="2"/>
      <scheme val="minor"/>
    </font>
    <font>
      <sz val="8"/>
      <color theme="1"/>
      <name val="Calibri"/>
      <family val="2"/>
      <scheme val="minor"/>
    </font>
    <font>
      <sz val="8"/>
      <color rgb="FF000000"/>
      <name val="Calibri"/>
      <family val="2"/>
      <scheme val="minor"/>
    </font>
    <font>
      <sz val="11"/>
      <name val="Arial"/>
      <family val="2"/>
    </font>
  </fonts>
  <fills count="4">
    <fill>
      <patternFill patternType="none"/>
    </fill>
    <fill>
      <patternFill patternType="gray125"/>
    </fill>
    <fill>
      <patternFill patternType="solid">
        <fgColor rgb="FFBFBFBF"/>
        <bgColor indexed="64"/>
      </patternFill>
    </fill>
    <fill>
      <patternFill patternType="solid">
        <fgColor theme="2"/>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s>
  <cellStyleXfs count="2">
    <xf numFmtId="0" fontId="0" fillId="0" borderId="0"/>
    <xf numFmtId="0" fontId="12" fillId="0" borderId="0" applyNumberFormat="0" applyFill="0" applyBorder="0" applyAlignment="0" applyProtection="0"/>
  </cellStyleXfs>
  <cellXfs count="29">
    <xf numFmtId="0" fontId="0" fillId="0" borderId="0" xfId="0"/>
    <xf numFmtId="0" fontId="8" fillId="0" borderId="4" xfId="0" applyFont="1" applyBorder="1" applyAlignment="1">
      <alignment vertical="center" wrapText="1"/>
    </xf>
    <xf numFmtId="0" fontId="7" fillId="0" borderId="4" xfId="0" applyFont="1" applyBorder="1" applyAlignment="1">
      <alignment vertical="center" wrapText="1"/>
    </xf>
    <xf numFmtId="0" fontId="10" fillId="0" borderId="0" xfId="0" applyFont="1" applyAlignment="1">
      <alignment horizontal="left" vertical="center" indent="2"/>
    </xf>
    <xf numFmtId="0" fontId="12" fillId="0" borderId="0" xfId="1" applyAlignment="1">
      <alignment horizontal="left" vertical="center" indent="1"/>
    </xf>
    <xf numFmtId="0" fontId="13" fillId="0" borderId="0" xfId="0" applyFont="1" applyAlignment="1">
      <alignment vertical="center"/>
    </xf>
    <xf numFmtId="0" fontId="3" fillId="3" borderId="4" xfId="0" applyFont="1" applyFill="1" applyBorder="1" applyAlignment="1">
      <alignment vertical="center" wrapText="1"/>
    </xf>
    <xf numFmtId="0" fontId="3" fillId="3" borderId="5" xfId="0" applyFont="1" applyFill="1" applyBorder="1" applyAlignment="1">
      <alignment horizontal="center" vertical="center" wrapText="1"/>
    </xf>
    <xf numFmtId="0" fontId="11" fillId="0" borderId="0" xfId="0" applyFont="1" applyAlignment="1">
      <alignment vertical="center"/>
    </xf>
    <xf numFmtId="3" fontId="7" fillId="0" borderId="5" xfId="0" applyNumberFormat="1" applyFont="1" applyBorder="1" applyAlignment="1">
      <alignment horizontal="center" vertical="center" wrapText="1"/>
    </xf>
    <xf numFmtId="3" fontId="8" fillId="0" borderId="5" xfId="0" applyNumberFormat="1" applyFont="1" applyBorder="1" applyAlignment="1">
      <alignment horizontal="right" vertical="center" wrapText="1"/>
    </xf>
    <xf numFmtId="3" fontId="8" fillId="0" borderId="4" xfId="0" applyNumberFormat="1" applyFont="1" applyBorder="1" applyAlignment="1">
      <alignment vertical="center" wrapText="1"/>
    </xf>
    <xf numFmtId="3" fontId="7" fillId="0" borderId="4" xfId="0" applyNumberFormat="1" applyFont="1" applyBorder="1" applyAlignment="1">
      <alignment vertical="center" wrapText="1"/>
    </xf>
    <xf numFmtId="3" fontId="15" fillId="0" borderId="5" xfId="0" applyNumberFormat="1" applyFont="1" applyBorder="1" applyAlignment="1">
      <alignment horizontal="right" vertical="center" wrapText="1"/>
    </xf>
    <xf numFmtId="3" fontId="7" fillId="0" borderId="5" xfId="0" applyNumberFormat="1" applyFont="1" applyBorder="1" applyAlignment="1">
      <alignment horizontal="right" vertical="center" wrapText="1"/>
    </xf>
    <xf numFmtId="0" fontId="15" fillId="0" borderId="5" xfId="0" applyFont="1" applyBorder="1" applyAlignment="1">
      <alignment horizontal="right" vertical="center" wrapText="1"/>
    </xf>
    <xf numFmtId="0" fontId="8" fillId="0" borderId="4" xfId="0" applyFont="1" applyFill="1" applyBorder="1" applyAlignment="1">
      <alignment vertical="center" wrapText="1"/>
    </xf>
    <xf numFmtId="3" fontId="15" fillId="0" borderId="5" xfId="0" applyNumberFormat="1" applyFont="1" applyFill="1" applyBorder="1" applyAlignment="1">
      <alignment horizontal="right" vertical="center" wrapText="1"/>
    </xf>
    <xf numFmtId="0" fontId="10" fillId="0" borderId="0" xfId="0" applyFont="1" applyBorder="1" applyAlignment="1">
      <alignment horizontal="left" vertical="top"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0" fillId="0" borderId="6" xfId="0" applyFont="1" applyBorder="1" applyAlignment="1">
      <alignment horizontal="left" vertical="top" wrapText="1"/>
    </xf>
    <xf numFmtId="3" fontId="6" fillId="2" borderId="1"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3" fontId="6" fillId="2" borderId="3" xfId="0" applyNumberFormat="1"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22860</xdr:colOff>
      <xdr:row>0</xdr:row>
      <xdr:rowOff>7620</xdr:rowOff>
    </xdr:from>
    <xdr:to>
      <xdr:col>14</xdr:col>
      <xdr:colOff>601980</xdr:colOff>
      <xdr:row>60</xdr:row>
      <xdr:rowOff>129540</xdr:rowOff>
    </xdr:to>
    <xdr:sp macro="" textlink="">
      <xdr:nvSpPr>
        <xdr:cNvPr id="2" name="TextBox 1">
          <a:extLst>
            <a:ext uri="{FF2B5EF4-FFF2-40B4-BE49-F238E27FC236}">
              <a16:creationId xmlns:a16="http://schemas.microsoft.com/office/drawing/2014/main" id="{966722A7-798B-4596-AECB-569E133C2E99}"/>
            </a:ext>
          </a:extLst>
        </xdr:cNvPr>
        <xdr:cNvSpPr txBox="1"/>
      </xdr:nvSpPr>
      <xdr:spPr>
        <a:xfrm>
          <a:off x="22860" y="7620"/>
          <a:ext cx="9113520" cy="110947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HI</a:t>
          </a:r>
          <a:r>
            <a:rPr lang="en-US" sz="1400" b="1" baseline="0"/>
            <a:t> CAB and EPA OAQPS Emission Summaries for 2014, 2016, 2017 and 2028</a:t>
          </a:r>
        </a:p>
        <a:p>
          <a:r>
            <a:rPr lang="en-US" sz="1200" b="0" baseline="0"/>
            <a:t>Ramboll - December 16, 2020</a:t>
          </a:r>
        </a:p>
        <a:p>
          <a:endParaRPr lang="en-US" sz="1200" b="0" baseline="0"/>
        </a:p>
        <a:p>
          <a:r>
            <a:rPr lang="en-US" sz="1200" b="1" baseline="0"/>
            <a:t>Summary</a:t>
          </a:r>
        </a:p>
        <a:p>
          <a:r>
            <a:rPr lang="en-US" sz="1200" b="0" baseline="0"/>
            <a:t>Ramboll compiled emission summaries by source category for Hawaii (HI) for the years 2014, 2016, 2017 and 2028 in support of the HI Regional Haze State Implementation Plan (RH-SIP) preparation by the HI Department of Health Clean Air Branch (CAB). Michael Madsen of CAB provided the following data for the emissions summary task to Ramboll via email on August 14, 2020:</a:t>
          </a:r>
        </a:p>
        <a:p>
          <a:endParaRPr lang="en-US" sz="1200" b="0" baseline="0"/>
        </a:p>
        <a:p>
          <a:pPr lvl="1"/>
          <a:r>
            <a:rPr lang="en-US" sz="1200" b="0" baseline="0"/>
            <a:t>1. EPA Emissions Inventory System (EIS) Gateway sector data for Hawaii for 2014 (</a:t>
          </a:r>
          <a:r>
            <a:rPr lang="en-US" sz="1200" b="0" i="1" baseline="0"/>
            <a:t>2014 Sector_Data Category_eis_report_13988.xlsx</a:t>
          </a:r>
          <a:r>
            <a:rPr lang="en-US" sz="1200" b="0" baseline="0"/>
            <a:t>), 2016 (</a:t>
          </a:r>
          <a:r>
            <a:rPr lang="en-US" sz="1200" b="0" i="1" baseline="0"/>
            <a:t>2016 Sector_Data Category_eis_report_13987.xlsx</a:t>
          </a:r>
          <a:r>
            <a:rPr lang="en-US" sz="1200" b="0" baseline="0"/>
            <a:t>) and 2017 (</a:t>
          </a:r>
          <a:r>
            <a:rPr lang="en-US" sz="1200" b="0" i="1" baseline="0"/>
            <a:t>2017 State Data Cat Sector EIS Gateway_8-11-2020.xlsx</a:t>
          </a:r>
          <a:r>
            <a:rPr lang="en-US" sz="1200" b="0" baseline="0"/>
            <a:t>)</a:t>
          </a:r>
        </a:p>
        <a:p>
          <a:pPr lvl="1"/>
          <a:r>
            <a:rPr lang="en-US" sz="1200" b="0" baseline="0"/>
            <a:t>2. SO</a:t>
          </a:r>
          <a:r>
            <a:rPr lang="en-US" sz="1200" b="0" baseline="-25000"/>
            <a:t>2</a:t>
          </a:r>
          <a:r>
            <a:rPr lang="en-US" sz="1200" b="0" baseline="0"/>
            <a:t> emission rates reported by the USGS for Kilauea Volcano for 2014 to 2017 (</a:t>
          </a:r>
          <a:r>
            <a:rPr lang="en-US" sz="1200" b="0" i="1" baseline="0"/>
            <a:t>USGS DailyAves_720pts.xlsx</a:t>
          </a:r>
          <a:r>
            <a:rPr lang="en-US" sz="1200" b="0" i="0" baseline="0"/>
            <a:t>)</a:t>
          </a:r>
        </a:p>
        <a:p>
          <a:pPr lvl="1"/>
          <a:r>
            <a:rPr lang="en-US" sz="1200" b="0" i="0" baseline="0"/>
            <a:t>3. A draft Chapter 4 of the RH-SIP with tables listing the emission source categories being evaluated and draft emissions data by category.</a:t>
          </a:r>
        </a:p>
        <a:p>
          <a:endParaRPr lang="en-US" sz="1200" b="0" i="0" baseline="0"/>
        </a:p>
        <a:p>
          <a:r>
            <a:rPr lang="en-US" sz="1200" b="0" i="0" baseline="0"/>
            <a:t>Ramboll supplemented this data with emissions data from the EPA's Regional Haze Modeling Platform for Hawaii. The modeling platform includes a 2016 base year emissions scenario as well as 2028 future year emissions scenario (EPA, 2020; Baker et al., 2020). Ramboll processed the 2016 and 2028 emissions input files for the 3 kilometer resolution HI domain (see figure below) to get the domain-total emissions by source category for 2016 and 2028. The emission model input files (provided by Kirk Baker on May 20, 2020) are for the v1 emissions platform (2016fh), while the emission summaries reported in Baker et al. (2020) are for the earlier "beta" emissions platform (2016ff). Natural (i.e., biogenic, wildland fire), nonpoint source emissions, and agricultural burning emissions from Hawaii were held constant at 2016 levels in the EPA platform, and thus the same emissions are reported for 2016 and 2028 for these categories. Information on how the emissions from each sector were projected can be found in EPA (2020). </a:t>
          </a:r>
        </a:p>
        <a:p>
          <a:endParaRPr lang="en-US" sz="1200" b="0" i="0" baseline="0"/>
        </a:p>
        <a:p>
          <a:r>
            <a:rPr lang="en-US" sz="1200" b="0" i="0" baseline="0"/>
            <a:t>Volcano emissions were not included in the EPA modeling platform and instead were compiled by CAB from USGS data for the Kilauea Volcano (see #2 in data provided by CAB above). Sea spray and windblown dust emissions were estimated for HI previously and are assumed to be constant across all years (ENVIRON, 2010). </a:t>
          </a:r>
        </a:p>
        <a:p>
          <a:endParaRPr lang="en-US" sz="1200" b="0" i="0" baseline="0"/>
        </a:p>
        <a:p>
          <a:r>
            <a:rPr lang="en-US" sz="1200" b="0" i="0" baseline="0"/>
            <a:t>The emissions summaries are provided in separate sheets for 2014, 2016, 2017 and 2028 (EI_2014, EI_2016, EI_2017, EI_2028, respectively). The data sources used are provided in the footnotes along with any other relevant information and assumptions made.</a:t>
          </a:r>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endParaRPr lang="en-US" sz="1200" b="0" i="0" baseline="0"/>
        </a:p>
        <a:p>
          <a:r>
            <a:rPr lang="en-US" sz="1200" b="1" i="0" baseline="0"/>
            <a:t>Figure from Baker et al. (2020)</a:t>
          </a:r>
        </a:p>
        <a:p>
          <a:endParaRPr lang="en-US" sz="1200" b="0" i="0" baseline="0"/>
        </a:p>
        <a:p>
          <a:endParaRPr lang="en-US" sz="1200" b="0" i="0" baseline="0"/>
        </a:p>
        <a:p>
          <a:r>
            <a:rPr lang="en-US" sz="1200" b="1" i="0" baseline="0"/>
            <a:t>References</a:t>
          </a:r>
          <a:endParaRPr lang="en-US" sz="1200" b="0" i="0" baseline="0"/>
        </a:p>
        <a:p>
          <a:r>
            <a:rPr lang="en-US" sz="1200" b="0" i="0" baseline="0"/>
            <a:t>1. EPA, 2020. Technical Support Document for EPA's Updated 2028 Regional Haze Modeling for Hawaii, Virgin Islands, and Alaska. Office of Air Quality Planning and Standards. July 2020. </a:t>
          </a:r>
        </a:p>
        <a:p>
          <a:r>
            <a:rPr lang="en-US" sz="1200" b="0" i="0" baseline="0"/>
            <a:t>2. </a:t>
          </a:r>
          <a:r>
            <a:rPr lang="en-US" sz="1200"/>
            <a:t>Baker, K.R., Nguyen, T.K.V., Sareen, N. and Henderson, B.H., 2020. Meteorological and air quality modeling for Hawaii, Puerto Rico, and Virgin Islands. </a:t>
          </a:r>
          <a:r>
            <a:rPr lang="en-US" sz="1200" i="1"/>
            <a:t>Atmospheric Environment</a:t>
          </a:r>
          <a:r>
            <a:rPr lang="en-US" sz="1200"/>
            <a:t>, p.117543.</a:t>
          </a:r>
        </a:p>
        <a:p>
          <a:r>
            <a:rPr lang="en-US" sz="1200"/>
            <a:t>3. ENVIRON,</a:t>
          </a:r>
          <a:r>
            <a:rPr lang="en-US" sz="1200" baseline="0"/>
            <a:t> 2010. Final Emission Inventory Report: Data Population of the Air System for Hawaii's Emissions Data (AirSHED). Prepared for Hawaii Department of Health by ENVIRON International Corporation. April 2010. </a:t>
          </a:r>
          <a:endParaRPr lang="en-US" sz="1200"/>
        </a:p>
        <a:p>
          <a:endParaRPr lang="en-US" sz="1200" b="0" baseline="0"/>
        </a:p>
      </xdr:txBody>
    </xdr:sp>
    <xdr:clientData/>
  </xdr:twoCellAnchor>
  <xdr:twoCellAnchor editAs="oneCell">
    <xdr:from>
      <xdr:col>0</xdr:col>
      <xdr:colOff>2131</xdr:colOff>
      <xdr:row>30</xdr:row>
      <xdr:rowOff>45106</xdr:rowOff>
    </xdr:from>
    <xdr:to>
      <xdr:col>5</xdr:col>
      <xdr:colOff>63091</xdr:colOff>
      <xdr:row>49</xdr:row>
      <xdr:rowOff>7006</xdr:rowOff>
    </xdr:to>
    <xdr:pic>
      <xdr:nvPicPr>
        <xdr:cNvPr id="4" name="Picture 3">
          <a:extLst>
            <a:ext uri="{FF2B5EF4-FFF2-40B4-BE49-F238E27FC236}">
              <a16:creationId xmlns:a16="http://schemas.microsoft.com/office/drawing/2014/main" id="{6537E7CC-0AFF-458E-880D-43FEF87A6084}"/>
            </a:ext>
          </a:extLst>
        </xdr:cNvPr>
        <xdr:cNvPicPr>
          <a:picLocks noChangeAspect="1"/>
        </xdr:cNvPicPr>
      </xdr:nvPicPr>
      <xdr:blipFill rotWithShape="1">
        <a:blip xmlns:r="http://schemas.openxmlformats.org/officeDocument/2006/relationships" r:embed="rId1"/>
        <a:srcRect l="1899" t="870" r="1234" b="1074"/>
        <a:stretch/>
      </xdr:blipFill>
      <xdr:spPr>
        <a:xfrm>
          <a:off x="2131" y="5575751"/>
          <a:ext cx="3107936" cy="34646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5C772-E5B7-469B-BE9E-4BA08436A83B}">
  <sheetPr>
    <tabColor theme="7" tint="0.79998168889431442"/>
  </sheetPr>
  <dimension ref="A1"/>
  <sheetViews>
    <sheetView tabSelected="1" zoomScale="124" zoomScaleNormal="124" workbookViewId="0">
      <selection activeCell="F63" sqref="F63"/>
    </sheetView>
  </sheetViews>
  <sheetFormatPr defaultRowHeight="15" x14ac:dyDescent="0.2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09769-0240-4FD9-A0C6-98771AD03E31}">
  <sheetPr>
    <tabColor theme="9" tint="0.79998168889431442"/>
  </sheetPr>
  <dimension ref="A1:F29"/>
  <sheetViews>
    <sheetView zoomScaleNormal="100" workbookViewId="0">
      <selection activeCell="B13" sqref="B13"/>
    </sheetView>
  </sheetViews>
  <sheetFormatPr defaultRowHeight="15" x14ac:dyDescent="0.25"/>
  <cols>
    <col min="1" max="1" width="41" customWidth="1"/>
    <col min="2" max="6" width="12.7109375" customWidth="1"/>
  </cols>
  <sheetData>
    <row r="1" spans="1:6" ht="15.75" thickBot="1" x14ac:dyDescent="0.3">
      <c r="A1" s="19" t="s">
        <v>0</v>
      </c>
      <c r="B1" s="20"/>
      <c r="C1" s="20"/>
      <c r="D1" s="20"/>
      <c r="E1" s="20"/>
      <c r="F1" s="21"/>
    </row>
    <row r="2" spans="1:6" ht="19.5" thickBot="1" x14ac:dyDescent="0.3">
      <c r="A2" s="6" t="s">
        <v>1</v>
      </c>
      <c r="B2" s="7" t="s">
        <v>2</v>
      </c>
      <c r="C2" s="7" t="s">
        <v>3</v>
      </c>
      <c r="D2" s="7" t="s">
        <v>4</v>
      </c>
      <c r="E2" s="7" t="s">
        <v>5</v>
      </c>
      <c r="F2" s="7" t="s">
        <v>6</v>
      </c>
    </row>
    <row r="3" spans="1:6" ht="15.75" thickBot="1" x14ac:dyDescent="0.3">
      <c r="A3" s="22" t="s">
        <v>7</v>
      </c>
      <c r="B3" s="23"/>
      <c r="C3" s="23"/>
      <c r="D3" s="23"/>
      <c r="E3" s="23"/>
      <c r="F3" s="24"/>
    </row>
    <row r="4" spans="1:6" ht="15.75" thickBot="1" x14ac:dyDescent="0.3">
      <c r="A4" s="1" t="s">
        <v>8</v>
      </c>
      <c r="B4" s="13">
        <v>19543.217782952936</v>
      </c>
      <c r="C4" s="13">
        <v>26163.274772334633</v>
      </c>
      <c r="D4" s="13">
        <v>4117.0758785409898</v>
      </c>
      <c r="E4" s="13">
        <v>2583.2423191864505</v>
      </c>
      <c r="F4" s="13">
        <v>246.80166923215796</v>
      </c>
    </row>
    <row r="5" spans="1:6" ht="17.25" thickBot="1" x14ac:dyDescent="0.3">
      <c r="A5" s="1" t="s">
        <v>9</v>
      </c>
      <c r="B5" s="13">
        <v>97.545929625200017</v>
      </c>
      <c r="C5" s="13">
        <v>462.53214475300001</v>
      </c>
      <c r="D5" s="13">
        <v>15162.38610260826</v>
      </c>
      <c r="E5" s="13">
        <v>54626.193768773817</v>
      </c>
      <c r="F5" s="13">
        <v>3883.5201901733294</v>
      </c>
    </row>
    <row r="6" spans="1:6" ht="15.75" thickBot="1" x14ac:dyDescent="0.3">
      <c r="A6" s="1" t="s">
        <v>10</v>
      </c>
      <c r="B6" s="13">
        <v>196.91300000000001</v>
      </c>
      <c r="C6" s="13">
        <v>359.38600000000002</v>
      </c>
      <c r="D6" s="13">
        <v>533.58699999999999</v>
      </c>
      <c r="E6" s="13">
        <v>582.79499999999996</v>
      </c>
      <c r="F6" s="13">
        <v>2551.14</v>
      </c>
    </row>
    <row r="7" spans="1:6" ht="15.75" thickBot="1" x14ac:dyDescent="0.3">
      <c r="A7" s="1" t="s">
        <v>11</v>
      </c>
      <c r="B7" s="13">
        <v>534.1784282000001</v>
      </c>
      <c r="C7" s="13">
        <v>6153.0636360000008</v>
      </c>
      <c r="D7" s="13">
        <v>29664.67107</v>
      </c>
      <c r="E7" s="13">
        <v>14086.436306</v>
      </c>
      <c r="F7" s="13">
        <v>950.89927570000009</v>
      </c>
    </row>
    <row r="8" spans="1:6" ht="15.75" thickBot="1" x14ac:dyDescent="0.3">
      <c r="A8" s="1" t="s">
        <v>12</v>
      </c>
      <c r="B8" s="13">
        <v>103.61914340916422</v>
      </c>
      <c r="C8" s="13">
        <v>12076.505310330609</v>
      </c>
      <c r="D8" s="13">
        <v>10383.079845553726</v>
      </c>
      <c r="E8" s="13">
        <v>770.1538468396584</v>
      </c>
      <c r="F8" s="13">
        <v>338.01601581330004</v>
      </c>
    </row>
    <row r="9" spans="1:6" ht="15.75" thickBot="1" x14ac:dyDescent="0.3">
      <c r="A9" s="1" t="s">
        <v>13</v>
      </c>
      <c r="B9" s="13">
        <v>8.6763930745019504</v>
      </c>
      <c r="C9" s="13">
        <v>3228.4666872906</v>
      </c>
      <c r="D9" s="13">
        <v>4313.4836652394415</v>
      </c>
      <c r="E9" s="13">
        <v>355.68953318504197</v>
      </c>
      <c r="F9" s="13">
        <v>6.0881900609306303</v>
      </c>
    </row>
    <row r="10" spans="1:6" ht="15.75" thickBot="1" x14ac:dyDescent="0.3">
      <c r="A10" s="1" t="s">
        <v>31</v>
      </c>
      <c r="B10" s="13">
        <v>229.46022152375502</v>
      </c>
      <c r="C10" s="13">
        <v>1130.5850850270001</v>
      </c>
      <c r="D10" s="13">
        <v>35.0225174065</v>
      </c>
      <c r="E10" s="13">
        <v>37.015870599599999</v>
      </c>
      <c r="F10" s="13">
        <v>0.40657744209169999</v>
      </c>
    </row>
    <row r="11" spans="1:6" ht="15.75" thickBot="1" x14ac:dyDescent="0.3">
      <c r="A11" s="2" t="s">
        <v>14</v>
      </c>
      <c r="B11" s="14">
        <f>SUM(B4:B10)</f>
        <v>20713.610898785559</v>
      </c>
      <c r="C11" s="14">
        <f t="shared" ref="C11:F11" si="0">SUM(C4:C10)</f>
        <v>49573.813635735845</v>
      </c>
      <c r="D11" s="14">
        <f t="shared" si="0"/>
        <v>64209.306079348913</v>
      </c>
      <c r="E11" s="14">
        <f t="shared" si="0"/>
        <v>73041.526644584563</v>
      </c>
      <c r="F11" s="14">
        <f t="shared" si="0"/>
        <v>7976.8719184218089</v>
      </c>
    </row>
    <row r="12" spans="1:6" ht="15.75" thickBot="1" x14ac:dyDescent="0.3">
      <c r="A12" s="22" t="s">
        <v>15</v>
      </c>
      <c r="B12" s="23"/>
      <c r="C12" s="23"/>
      <c r="D12" s="23"/>
      <c r="E12" s="23"/>
      <c r="F12" s="24"/>
    </row>
    <row r="13" spans="1:6" ht="17.25" thickBot="1" x14ac:dyDescent="0.3">
      <c r="A13" s="1" t="s">
        <v>32</v>
      </c>
      <c r="B13" s="13">
        <v>2062813</v>
      </c>
      <c r="C13" s="13" t="s">
        <v>23</v>
      </c>
      <c r="D13" s="13" t="s">
        <v>23</v>
      </c>
      <c r="E13" s="13" t="s">
        <v>23</v>
      </c>
      <c r="F13" s="13" t="s">
        <v>23</v>
      </c>
    </row>
    <row r="14" spans="1:6" ht="17.25" thickBot="1" x14ac:dyDescent="0.3">
      <c r="A14" s="1" t="s">
        <v>33</v>
      </c>
      <c r="B14" s="13" t="s">
        <v>23</v>
      </c>
      <c r="C14" s="13" t="s">
        <v>23</v>
      </c>
      <c r="D14" s="13" t="s">
        <v>23</v>
      </c>
      <c r="E14" s="13">
        <v>382637</v>
      </c>
      <c r="F14" s="13" t="s">
        <v>23</v>
      </c>
    </row>
    <row r="15" spans="1:6" ht="17.25" thickBot="1" x14ac:dyDescent="0.3">
      <c r="A15" s="1" t="s">
        <v>34</v>
      </c>
      <c r="B15" s="13" t="s">
        <v>23</v>
      </c>
      <c r="C15" s="13" t="s">
        <v>23</v>
      </c>
      <c r="D15" s="13" t="s">
        <v>23</v>
      </c>
      <c r="E15" s="13">
        <v>46808</v>
      </c>
      <c r="F15" s="13" t="s">
        <v>23</v>
      </c>
    </row>
    <row r="16" spans="1:6" ht="17.25" thickBot="1" x14ac:dyDescent="0.3">
      <c r="A16" s="1" t="s">
        <v>35</v>
      </c>
      <c r="B16" s="10">
        <v>258.10000000000002</v>
      </c>
      <c r="C16" s="10">
        <v>3374.3</v>
      </c>
      <c r="D16" s="10">
        <v>14437.4</v>
      </c>
      <c r="E16" s="10">
        <v>11339.8</v>
      </c>
      <c r="F16" s="10">
        <v>838.2</v>
      </c>
    </row>
    <row r="17" spans="1:6" ht="17.25" thickBot="1" x14ac:dyDescent="0.3">
      <c r="A17" s="1" t="s">
        <v>17</v>
      </c>
      <c r="B17" s="13" t="s">
        <v>23</v>
      </c>
      <c r="C17" s="10">
        <f>EI_2016!C17</f>
        <v>236.6</v>
      </c>
      <c r="D17" s="10">
        <f>EI_2016!D17</f>
        <v>31842</v>
      </c>
      <c r="E17" s="13" t="s">
        <v>23</v>
      </c>
      <c r="F17" s="13" t="s">
        <v>23</v>
      </c>
    </row>
    <row r="18" spans="1:6" ht="15.75" thickBot="1" x14ac:dyDescent="0.3">
      <c r="A18" s="2" t="s">
        <v>18</v>
      </c>
      <c r="B18" s="14">
        <f>SUM(B13:B17)</f>
        <v>2063071.1</v>
      </c>
      <c r="C18" s="14">
        <f t="shared" ref="C18:F18" si="1">SUM(C13:C17)</f>
        <v>3610.9</v>
      </c>
      <c r="D18" s="14">
        <f t="shared" si="1"/>
        <v>46279.4</v>
      </c>
      <c r="E18" s="14">
        <f t="shared" si="1"/>
        <v>440784.8</v>
      </c>
      <c r="F18" s="14">
        <f t="shared" si="1"/>
        <v>838.2</v>
      </c>
    </row>
    <row r="19" spans="1:6" ht="15.75" thickBot="1" x14ac:dyDescent="0.3">
      <c r="A19" s="22" t="s">
        <v>19</v>
      </c>
      <c r="B19" s="23"/>
      <c r="C19" s="23"/>
      <c r="D19" s="23"/>
      <c r="E19" s="23"/>
      <c r="F19" s="24"/>
    </row>
    <row r="20" spans="1:6" ht="15.75" thickBot="1" x14ac:dyDescent="0.3">
      <c r="A20" s="2" t="s">
        <v>20</v>
      </c>
      <c r="B20" s="9">
        <f>SUM(B11,B18)</f>
        <v>2083784.7108987856</v>
      </c>
      <c r="C20" s="9">
        <f t="shared" ref="C20:F20" si="2">SUM(C11,C18)</f>
        <v>53184.713635735847</v>
      </c>
      <c r="D20" s="9">
        <f t="shared" si="2"/>
        <v>110488.70607934892</v>
      </c>
      <c r="E20" s="9">
        <f t="shared" si="2"/>
        <v>513826.32664458454</v>
      </c>
      <c r="F20" s="9">
        <f t="shared" si="2"/>
        <v>8815.0719184218087</v>
      </c>
    </row>
    <row r="21" spans="1:6" ht="32.25" customHeight="1" x14ac:dyDescent="0.25">
      <c r="A21" s="25" t="s">
        <v>43</v>
      </c>
      <c r="B21" s="25"/>
      <c r="C21" s="25"/>
      <c r="D21" s="25"/>
      <c r="E21" s="25"/>
      <c r="F21" s="25"/>
    </row>
    <row r="22" spans="1:6" ht="42" customHeight="1" x14ac:dyDescent="0.25">
      <c r="A22" s="18" t="s">
        <v>44</v>
      </c>
      <c r="B22" s="18"/>
      <c r="C22" s="18"/>
      <c r="D22" s="18"/>
      <c r="E22" s="18"/>
      <c r="F22" s="18"/>
    </row>
    <row r="23" spans="1:6" ht="27" customHeight="1" x14ac:dyDescent="0.25">
      <c r="A23" s="18" t="s">
        <v>60</v>
      </c>
      <c r="B23" s="18"/>
      <c r="C23" s="18"/>
      <c r="D23" s="18"/>
      <c r="E23" s="18"/>
      <c r="F23" s="18"/>
    </row>
    <row r="24" spans="1:6" ht="41.25" customHeight="1" x14ac:dyDescent="0.25">
      <c r="A24" s="18" t="s">
        <v>54</v>
      </c>
      <c r="B24" s="18"/>
      <c r="C24" s="18"/>
      <c r="D24" s="18"/>
      <c r="E24" s="18"/>
      <c r="F24" s="18"/>
    </row>
    <row r="25" spans="1:6" ht="30.75" customHeight="1" x14ac:dyDescent="0.25">
      <c r="A25" s="18" t="s">
        <v>55</v>
      </c>
      <c r="B25" s="18"/>
      <c r="C25" s="18"/>
      <c r="D25" s="18"/>
      <c r="E25" s="18"/>
      <c r="F25" s="18"/>
    </row>
    <row r="26" spans="1:6" x14ac:dyDescent="0.25">
      <c r="A26" s="3"/>
    </row>
    <row r="29" spans="1:6" x14ac:dyDescent="0.25">
      <c r="A29" s="4"/>
    </row>
  </sheetData>
  <mergeCells count="9">
    <mergeCell ref="A22:F22"/>
    <mergeCell ref="A23:F23"/>
    <mergeCell ref="A24:F24"/>
    <mergeCell ref="A25:F25"/>
    <mergeCell ref="A1:F1"/>
    <mergeCell ref="A3:F3"/>
    <mergeCell ref="A12:F12"/>
    <mergeCell ref="A19:F19"/>
    <mergeCell ref="A21:F2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AB1F6-F19B-4CA0-8176-F223C6EC675D}">
  <sheetPr>
    <tabColor theme="9" tint="0.79998168889431442"/>
  </sheetPr>
  <dimension ref="A1:F27"/>
  <sheetViews>
    <sheetView zoomScaleNormal="100" workbookViewId="0">
      <selection activeCell="B13" sqref="B13"/>
    </sheetView>
  </sheetViews>
  <sheetFormatPr defaultRowHeight="15" x14ac:dyDescent="0.25"/>
  <cols>
    <col min="1" max="1" width="40.28515625" customWidth="1"/>
    <col min="2" max="6" width="12.7109375" customWidth="1"/>
    <col min="9" max="9" width="20" customWidth="1"/>
  </cols>
  <sheetData>
    <row r="1" spans="1:6" ht="15.75" customHeight="1" thickBot="1" x14ac:dyDescent="0.3">
      <c r="A1" s="19" t="s">
        <v>21</v>
      </c>
      <c r="B1" s="20"/>
      <c r="C1" s="20"/>
      <c r="D1" s="20"/>
      <c r="E1" s="20"/>
      <c r="F1" s="21"/>
    </row>
    <row r="2" spans="1:6" ht="19.5" thickBot="1" x14ac:dyDescent="0.3">
      <c r="A2" s="6" t="s">
        <v>1</v>
      </c>
      <c r="B2" s="7" t="s">
        <v>2</v>
      </c>
      <c r="C2" s="7" t="s">
        <v>3</v>
      </c>
      <c r="D2" s="7" t="s">
        <v>4</v>
      </c>
      <c r="E2" s="7" t="s">
        <v>5</v>
      </c>
      <c r="F2" s="7" t="s">
        <v>6</v>
      </c>
    </row>
    <row r="3" spans="1:6" ht="15.75" customHeight="1" thickBot="1" x14ac:dyDescent="0.3">
      <c r="A3" s="22" t="s">
        <v>7</v>
      </c>
      <c r="B3" s="23"/>
      <c r="C3" s="23"/>
      <c r="D3" s="23"/>
      <c r="E3" s="23"/>
      <c r="F3" s="24"/>
    </row>
    <row r="4" spans="1:6" ht="15.75" thickBot="1" x14ac:dyDescent="0.3">
      <c r="A4" s="11" t="s">
        <v>8</v>
      </c>
      <c r="B4" s="13">
        <v>19248.489948755268</v>
      </c>
      <c r="C4" s="13">
        <v>23584.670812306631</v>
      </c>
      <c r="D4" s="13">
        <v>3904.3333849401401</v>
      </c>
      <c r="E4" s="13">
        <v>2279.7784621306514</v>
      </c>
      <c r="F4" s="13">
        <v>238.13490206099996</v>
      </c>
    </row>
    <row r="5" spans="1:6" ht="17.25" thickBot="1" x14ac:dyDescent="0.3">
      <c r="A5" s="11" t="s">
        <v>9</v>
      </c>
      <c r="B5" s="13">
        <v>98.2</v>
      </c>
      <c r="C5" s="13">
        <v>463.9</v>
      </c>
      <c r="D5" s="13">
        <v>14555.5</v>
      </c>
      <c r="E5" s="10">
        <v>37780.399999999994</v>
      </c>
      <c r="F5" s="13">
        <v>1578.7</v>
      </c>
    </row>
    <row r="6" spans="1:6" ht="17.25" thickBot="1" x14ac:dyDescent="0.3">
      <c r="A6" s="11" t="s">
        <v>36</v>
      </c>
      <c r="B6" s="13">
        <v>30.1</v>
      </c>
      <c r="C6" s="13">
        <v>55.3</v>
      </c>
      <c r="D6" s="13">
        <v>77.099999999999994</v>
      </c>
      <c r="E6" s="13">
        <v>93</v>
      </c>
      <c r="F6" s="13">
        <v>391.1</v>
      </c>
    </row>
    <row r="7" spans="1:6" ht="17.25" thickBot="1" x14ac:dyDescent="0.3">
      <c r="A7" s="11" t="s">
        <v>22</v>
      </c>
      <c r="B7" s="13" t="s">
        <v>23</v>
      </c>
      <c r="C7" s="13" t="s">
        <v>23</v>
      </c>
      <c r="D7" s="13" t="s">
        <v>23</v>
      </c>
      <c r="E7" s="13" t="s">
        <v>23</v>
      </c>
      <c r="F7" s="13" t="s">
        <v>23</v>
      </c>
    </row>
    <row r="8" spans="1:6" ht="15.75" thickBot="1" x14ac:dyDescent="0.3">
      <c r="A8" s="11" t="s">
        <v>12</v>
      </c>
      <c r="B8" s="13">
        <v>63.2</v>
      </c>
      <c r="C8" s="13">
        <v>10387.1</v>
      </c>
      <c r="D8" s="13">
        <v>9071.7999999999993</v>
      </c>
      <c r="E8" s="13">
        <v>629.6</v>
      </c>
      <c r="F8" s="13">
        <v>316.2</v>
      </c>
    </row>
    <row r="9" spans="1:6" ht="15.75" thickBot="1" x14ac:dyDescent="0.3">
      <c r="A9" s="11" t="s">
        <v>13</v>
      </c>
      <c r="B9" s="13">
        <v>7.9</v>
      </c>
      <c r="C9" s="13">
        <v>3442.2</v>
      </c>
      <c r="D9" s="13">
        <v>4404.3999999999996</v>
      </c>
      <c r="E9" s="13">
        <v>338.6</v>
      </c>
      <c r="F9" s="13">
        <v>6.7</v>
      </c>
    </row>
    <row r="10" spans="1:6" ht="17.25" thickBot="1" x14ac:dyDescent="0.3">
      <c r="A10" s="11" t="s">
        <v>27</v>
      </c>
      <c r="B10" s="13">
        <v>267.40000000000003</v>
      </c>
      <c r="C10" s="13">
        <v>8983.7999999999993</v>
      </c>
      <c r="D10" s="13">
        <v>442.5</v>
      </c>
      <c r="E10" s="13">
        <v>185.3</v>
      </c>
      <c r="F10" s="13">
        <v>2.2999999999999998</v>
      </c>
    </row>
    <row r="11" spans="1:6" ht="15.75" thickBot="1" x14ac:dyDescent="0.3">
      <c r="A11" s="12" t="s">
        <v>14</v>
      </c>
      <c r="B11" s="14">
        <f>SUM(B4:B10)</f>
        <v>19715.289948755271</v>
      </c>
      <c r="C11" s="14">
        <f t="shared" ref="C11:F11" si="0">SUM(C4:C10)</f>
        <v>46916.970812306623</v>
      </c>
      <c r="D11" s="14">
        <f t="shared" si="0"/>
        <v>32455.633384940134</v>
      </c>
      <c r="E11" s="14">
        <f t="shared" si="0"/>
        <v>41306.678462130643</v>
      </c>
      <c r="F11" s="14">
        <f t="shared" si="0"/>
        <v>2533.134902061</v>
      </c>
    </row>
    <row r="12" spans="1:6" ht="15.75" customHeight="1" thickBot="1" x14ac:dyDescent="0.3">
      <c r="A12" s="26" t="s">
        <v>15</v>
      </c>
      <c r="B12" s="27"/>
      <c r="C12" s="27"/>
      <c r="D12" s="27"/>
      <c r="E12" s="27"/>
      <c r="F12" s="28"/>
    </row>
    <row r="13" spans="1:6" ht="17.25" thickBot="1" x14ac:dyDescent="0.3">
      <c r="A13" s="11" t="s">
        <v>37</v>
      </c>
      <c r="B13" s="13">
        <v>2089368</v>
      </c>
      <c r="C13" s="13" t="s">
        <v>23</v>
      </c>
      <c r="D13" s="13" t="s">
        <v>23</v>
      </c>
      <c r="E13" s="13" t="s">
        <v>23</v>
      </c>
      <c r="F13" s="13" t="s">
        <v>23</v>
      </c>
    </row>
    <row r="14" spans="1:6" ht="17.25" thickBot="1" x14ac:dyDescent="0.3">
      <c r="A14" s="11" t="s">
        <v>38</v>
      </c>
      <c r="B14" s="13" t="s">
        <v>23</v>
      </c>
      <c r="C14" s="13" t="s">
        <v>23</v>
      </c>
      <c r="D14" s="13" t="s">
        <v>23</v>
      </c>
      <c r="E14" s="10">
        <v>382637</v>
      </c>
      <c r="F14" s="13" t="s">
        <v>23</v>
      </c>
    </row>
    <row r="15" spans="1:6" ht="17.25" thickBot="1" x14ac:dyDescent="0.3">
      <c r="A15" s="11" t="s">
        <v>39</v>
      </c>
      <c r="B15" s="13" t="s">
        <v>23</v>
      </c>
      <c r="C15" s="13" t="s">
        <v>23</v>
      </c>
      <c r="D15" s="13" t="s">
        <v>23</v>
      </c>
      <c r="E15" s="10">
        <v>46808</v>
      </c>
      <c r="F15" s="13" t="s">
        <v>23</v>
      </c>
    </row>
    <row r="16" spans="1:6" ht="17.25" thickBot="1" x14ac:dyDescent="0.3">
      <c r="A16" s="11" t="s">
        <v>51</v>
      </c>
      <c r="B16" s="13">
        <v>258.10000000000002</v>
      </c>
      <c r="C16" s="13">
        <v>3374.3</v>
      </c>
      <c r="D16" s="13">
        <v>14437.4</v>
      </c>
      <c r="E16" s="13">
        <v>11339.8</v>
      </c>
      <c r="F16" s="13">
        <v>838.2</v>
      </c>
    </row>
    <row r="17" spans="1:6" ht="15.75" thickBot="1" x14ac:dyDescent="0.3">
      <c r="A17" s="11" t="s">
        <v>29</v>
      </c>
      <c r="B17" s="13" t="s">
        <v>23</v>
      </c>
      <c r="C17" s="13">
        <v>236.6</v>
      </c>
      <c r="D17" s="13">
        <v>31842</v>
      </c>
      <c r="E17" s="13" t="s">
        <v>23</v>
      </c>
      <c r="F17" s="13" t="s">
        <v>23</v>
      </c>
    </row>
    <row r="18" spans="1:6" ht="15.75" thickBot="1" x14ac:dyDescent="0.3">
      <c r="A18" s="12" t="s">
        <v>18</v>
      </c>
      <c r="B18" s="14">
        <f>SUM(B13:B17)</f>
        <v>2089626.1</v>
      </c>
      <c r="C18" s="14">
        <f t="shared" ref="C18:F18" si="1">SUM(C13:C17)</f>
        <v>3610.9</v>
      </c>
      <c r="D18" s="14">
        <f t="shared" si="1"/>
        <v>46279.4</v>
      </c>
      <c r="E18" s="14">
        <f t="shared" si="1"/>
        <v>440784.8</v>
      </c>
      <c r="F18" s="14">
        <f t="shared" si="1"/>
        <v>838.2</v>
      </c>
    </row>
    <row r="19" spans="1:6" ht="15.75" customHeight="1" thickBot="1" x14ac:dyDescent="0.3">
      <c r="A19" s="26" t="s">
        <v>19</v>
      </c>
      <c r="B19" s="27"/>
      <c r="C19" s="27"/>
      <c r="D19" s="27"/>
      <c r="E19" s="27"/>
      <c r="F19" s="28"/>
    </row>
    <row r="20" spans="1:6" ht="15.75" thickBot="1" x14ac:dyDescent="0.3">
      <c r="A20" s="12" t="s">
        <v>20</v>
      </c>
      <c r="B20" s="14">
        <f>B11+B18</f>
        <v>2109341.3899487555</v>
      </c>
      <c r="C20" s="14">
        <f t="shared" ref="C20:F20" si="2">C11+C18</f>
        <v>50527.870812306624</v>
      </c>
      <c r="D20" s="14">
        <f t="shared" si="2"/>
        <v>78735.033384940136</v>
      </c>
      <c r="E20" s="14">
        <f t="shared" si="2"/>
        <v>482091.47846213065</v>
      </c>
      <c r="F20" s="14">
        <f t="shared" si="2"/>
        <v>3371.3349020610003</v>
      </c>
    </row>
    <row r="21" spans="1:6" ht="55.5" customHeight="1" x14ac:dyDescent="0.25">
      <c r="A21" s="25" t="s">
        <v>49</v>
      </c>
      <c r="B21" s="25"/>
      <c r="C21" s="25"/>
      <c r="D21" s="25"/>
      <c r="E21" s="25"/>
      <c r="F21" s="25"/>
    </row>
    <row r="22" spans="1:6" ht="26.45" customHeight="1" x14ac:dyDescent="0.25">
      <c r="A22" s="18" t="s">
        <v>50</v>
      </c>
      <c r="B22" s="18"/>
      <c r="C22" s="18"/>
      <c r="D22" s="18"/>
      <c r="E22" s="18"/>
      <c r="F22" s="18"/>
    </row>
    <row r="23" spans="1:6" ht="40.5" customHeight="1" x14ac:dyDescent="0.25">
      <c r="A23" s="18" t="s">
        <v>56</v>
      </c>
      <c r="B23" s="18"/>
      <c r="C23" s="18"/>
      <c r="D23" s="18"/>
      <c r="E23" s="18"/>
      <c r="F23" s="18"/>
    </row>
    <row r="24" spans="1:6" ht="56.25" customHeight="1" x14ac:dyDescent="0.25">
      <c r="A24" s="18" t="s">
        <v>59</v>
      </c>
      <c r="B24" s="18"/>
      <c r="C24" s="18"/>
      <c r="D24" s="18"/>
      <c r="E24" s="18"/>
      <c r="F24" s="18"/>
    </row>
    <row r="25" spans="1:6" ht="26.25" customHeight="1" x14ac:dyDescent="0.25">
      <c r="A25" s="18" t="s">
        <v>61</v>
      </c>
      <c r="B25" s="18"/>
      <c r="C25" s="18"/>
      <c r="D25" s="18"/>
      <c r="E25" s="18"/>
      <c r="F25" s="18"/>
    </row>
    <row r="26" spans="1:6" ht="38.450000000000003" customHeight="1" x14ac:dyDescent="0.25">
      <c r="A26" s="18" t="s">
        <v>57</v>
      </c>
      <c r="B26" s="18"/>
      <c r="C26" s="18"/>
      <c r="D26" s="18"/>
      <c r="E26" s="18"/>
      <c r="F26" s="18"/>
    </row>
    <row r="27" spans="1:6" ht="39.6" customHeight="1" x14ac:dyDescent="0.25">
      <c r="A27" s="18"/>
      <c r="B27" s="18"/>
      <c r="C27" s="18"/>
      <c r="D27" s="18"/>
      <c r="E27" s="18"/>
      <c r="F27" s="18"/>
    </row>
  </sheetData>
  <mergeCells count="11">
    <mergeCell ref="A27:F27"/>
    <mergeCell ref="A1:F1"/>
    <mergeCell ref="A3:F3"/>
    <mergeCell ref="A12:F12"/>
    <mergeCell ref="A19:F19"/>
    <mergeCell ref="A22:F22"/>
    <mergeCell ref="A21:F21"/>
    <mergeCell ref="A23:F23"/>
    <mergeCell ref="A24:F24"/>
    <mergeCell ref="A25:F25"/>
    <mergeCell ref="A26:F2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7325D-EF5A-4ED2-AA1E-07502F4EA807}">
  <sheetPr>
    <tabColor theme="9" tint="0.79998168889431442"/>
  </sheetPr>
  <dimension ref="A1:F26"/>
  <sheetViews>
    <sheetView workbookViewId="0">
      <selection activeCell="H16" sqref="H16"/>
    </sheetView>
  </sheetViews>
  <sheetFormatPr defaultRowHeight="15" x14ac:dyDescent="0.25"/>
  <cols>
    <col min="1" max="1" width="40" customWidth="1"/>
    <col min="2" max="6" width="12.85546875" customWidth="1"/>
  </cols>
  <sheetData>
    <row r="1" spans="1:6" ht="15.75" customHeight="1" thickBot="1" x14ac:dyDescent="0.3">
      <c r="A1" s="19" t="s">
        <v>30</v>
      </c>
      <c r="B1" s="20"/>
      <c r="C1" s="20"/>
      <c r="D1" s="20"/>
      <c r="E1" s="20"/>
      <c r="F1" s="21"/>
    </row>
    <row r="2" spans="1:6" ht="19.5" thickBot="1" x14ac:dyDescent="0.3">
      <c r="A2" s="6" t="s">
        <v>1</v>
      </c>
      <c r="B2" s="7" t="s">
        <v>2</v>
      </c>
      <c r="C2" s="7" t="s">
        <v>3</v>
      </c>
      <c r="D2" s="7" t="s">
        <v>4</v>
      </c>
      <c r="E2" s="7" t="s">
        <v>5</v>
      </c>
      <c r="F2" s="7" t="s">
        <v>6</v>
      </c>
    </row>
    <row r="3" spans="1:6" ht="15.75" thickBot="1" x14ac:dyDescent="0.3">
      <c r="A3" s="22" t="s">
        <v>7</v>
      </c>
      <c r="B3" s="23"/>
      <c r="C3" s="23"/>
      <c r="D3" s="23"/>
      <c r="E3" s="23"/>
      <c r="F3" s="24"/>
    </row>
    <row r="4" spans="1:6" ht="15.6" customHeight="1" thickBot="1" x14ac:dyDescent="0.3">
      <c r="A4" s="11" t="s">
        <v>41</v>
      </c>
      <c r="B4" s="13">
        <v>17264.82</v>
      </c>
      <c r="C4" s="13">
        <v>21595.82</v>
      </c>
      <c r="D4" s="13">
        <v>3519.38</v>
      </c>
      <c r="E4" s="13">
        <v>2107.9299999999998</v>
      </c>
      <c r="F4" s="13">
        <v>232.02</v>
      </c>
    </row>
    <row r="5" spans="1:6" ht="15.6" customHeight="1" thickBot="1" x14ac:dyDescent="0.3">
      <c r="A5" s="11" t="s">
        <v>42</v>
      </c>
      <c r="B5" s="13">
        <v>1141.3379228322644</v>
      </c>
      <c r="C5" s="13">
        <v>807.34534558931045</v>
      </c>
      <c r="D5" s="13">
        <v>14387.369431149811</v>
      </c>
      <c r="E5" s="13">
        <v>18907.704294822121</v>
      </c>
      <c r="F5" s="13">
        <v>1583.220022295269</v>
      </c>
    </row>
    <row r="6" spans="1:6" ht="18" customHeight="1" thickBot="1" x14ac:dyDescent="0.3">
      <c r="A6" s="11" t="s">
        <v>62</v>
      </c>
      <c r="B6" s="13" t="s">
        <v>23</v>
      </c>
      <c r="C6" s="13" t="s">
        <v>23</v>
      </c>
      <c r="D6" s="13" t="s">
        <v>23</v>
      </c>
      <c r="E6" s="13" t="s">
        <v>23</v>
      </c>
      <c r="F6" s="13" t="s">
        <v>23</v>
      </c>
    </row>
    <row r="7" spans="1:6" ht="15.6" customHeight="1" thickBot="1" x14ac:dyDescent="0.3">
      <c r="A7" s="11" t="s">
        <v>11</v>
      </c>
      <c r="B7" s="13">
        <v>49.618264000000003</v>
      </c>
      <c r="C7" s="13">
        <v>89.869692000000001</v>
      </c>
      <c r="D7" s="13">
        <v>1562.3908180000001</v>
      </c>
      <c r="E7" s="13">
        <v>673.28886899999998</v>
      </c>
      <c r="F7" s="13">
        <v>108.688017</v>
      </c>
    </row>
    <row r="8" spans="1:6" ht="15.6" customHeight="1" thickBot="1" x14ac:dyDescent="0.3">
      <c r="A8" s="11" t="s">
        <v>12</v>
      </c>
      <c r="B8" s="13">
        <v>52.142801785831963</v>
      </c>
      <c r="C8" s="13">
        <v>9327.104048974601</v>
      </c>
      <c r="D8" s="13">
        <v>8109.0818865296324</v>
      </c>
      <c r="E8" s="13">
        <v>841.01622479373896</v>
      </c>
      <c r="F8" s="13">
        <v>331.81987475429804</v>
      </c>
    </row>
    <row r="9" spans="1:6" ht="15.6" customHeight="1" thickBot="1" x14ac:dyDescent="0.3">
      <c r="A9" s="11" t="s">
        <v>13</v>
      </c>
      <c r="B9" s="13">
        <v>5.3521821247860233</v>
      </c>
      <c r="C9" s="13">
        <v>3287.713066051811</v>
      </c>
      <c r="D9" s="13">
        <v>4453.5119599108593</v>
      </c>
      <c r="E9" s="13">
        <v>326.53429726915806</v>
      </c>
      <c r="F9" s="13">
        <v>7.1721366923912599</v>
      </c>
    </row>
    <row r="10" spans="1:6" ht="15.6" customHeight="1" thickBot="1" x14ac:dyDescent="0.3">
      <c r="A10" s="11" t="s">
        <v>31</v>
      </c>
      <c r="B10" s="13">
        <v>110.44047379</v>
      </c>
      <c r="C10" s="13">
        <v>4401.1926536299998</v>
      </c>
      <c r="D10" s="13">
        <v>275.584823083</v>
      </c>
      <c r="E10" s="13">
        <v>101.82753185</v>
      </c>
      <c r="F10" s="13">
        <v>1.84799107995296</v>
      </c>
    </row>
    <row r="11" spans="1:6" ht="15.6" customHeight="1" thickBot="1" x14ac:dyDescent="0.3">
      <c r="A11" s="12" t="s">
        <v>14</v>
      </c>
      <c r="B11" s="14">
        <f>SUM(B4:B10)</f>
        <v>18623.711644532879</v>
      </c>
      <c r="C11" s="14">
        <f t="shared" ref="C11:F11" si="0">SUM(C4:C10)</f>
        <v>39509.044806245722</v>
      </c>
      <c r="D11" s="14">
        <f t="shared" si="0"/>
        <v>32307.318918673303</v>
      </c>
      <c r="E11" s="14">
        <f t="shared" si="0"/>
        <v>22958.301217735017</v>
      </c>
      <c r="F11" s="14">
        <f t="shared" si="0"/>
        <v>2264.7680418219111</v>
      </c>
    </row>
    <row r="12" spans="1:6" ht="15.6" customHeight="1" thickBot="1" x14ac:dyDescent="0.3">
      <c r="A12" s="26" t="s">
        <v>15</v>
      </c>
      <c r="B12" s="27"/>
      <c r="C12" s="27"/>
      <c r="D12" s="27"/>
      <c r="E12" s="27"/>
      <c r="F12" s="28"/>
    </row>
    <row r="13" spans="1:6" ht="15.6" customHeight="1" thickBot="1" x14ac:dyDescent="0.3">
      <c r="A13" s="11" t="s">
        <v>37</v>
      </c>
      <c r="B13" s="13">
        <v>1925614</v>
      </c>
      <c r="C13" s="13" t="s">
        <v>23</v>
      </c>
      <c r="D13" s="13" t="s">
        <v>23</v>
      </c>
      <c r="E13" s="13" t="s">
        <v>23</v>
      </c>
      <c r="F13" s="13" t="s">
        <v>23</v>
      </c>
    </row>
    <row r="14" spans="1:6" ht="15.6" customHeight="1" thickBot="1" x14ac:dyDescent="0.3">
      <c r="A14" s="11" t="s">
        <v>38</v>
      </c>
      <c r="B14" s="13" t="s">
        <v>23</v>
      </c>
      <c r="C14" s="13" t="s">
        <v>23</v>
      </c>
      <c r="D14" s="13" t="s">
        <v>23</v>
      </c>
      <c r="E14" s="13">
        <v>382637</v>
      </c>
      <c r="F14" s="13" t="s">
        <v>23</v>
      </c>
    </row>
    <row r="15" spans="1:6" ht="15.6" customHeight="1" thickBot="1" x14ac:dyDescent="0.3">
      <c r="A15" s="11" t="s">
        <v>39</v>
      </c>
      <c r="B15" s="13" t="s">
        <v>23</v>
      </c>
      <c r="C15" s="13" t="s">
        <v>23</v>
      </c>
      <c r="D15" s="13" t="s">
        <v>23</v>
      </c>
      <c r="E15" s="13">
        <v>46808</v>
      </c>
      <c r="F15" s="13" t="s">
        <v>23</v>
      </c>
    </row>
    <row r="16" spans="1:6" ht="15.6" customHeight="1" thickBot="1" x14ac:dyDescent="0.3">
      <c r="A16" s="11" t="s">
        <v>16</v>
      </c>
      <c r="B16" s="13">
        <v>43.306320999999997</v>
      </c>
      <c r="C16" s="13">
        <v>99.801810000000003</v>
      </c>
      <c r="D16" s="13">
        <v>915.92811300000005</v>
      </c>
      <c r="E16" s="13">
        <v>431.70829400000002</v>
      </c>
      <c r="F16" s="13">
        <v>63.716755999999997</v>
      </c>
    </row>
    <row r="17" spans="1:6" ht="15.6" customHeight="1" thickBot="1" x14ac:dyDescent="0.3">
      <c r="A17" s="11" t="s">
        <v>29</v>
      </c>
      <c r="B17" s="13" t="s">
        <v>23</v>
      </c>
      <c r="C17" s="13">
        <v>1421.81032</v>
      </c>
      <c r="D17" s="13">
        <v>128061.16099999999</v>
      </c>
      <c r="E17" s="13" t="s">
        <v>23</v>
      </c>
      <c r="F17" s="13" t="s">
        <v>23</v>
      </c>
    </row>
    <row r="18" spans="1:6" ht="15.6" customHeight="1" thickBot="1" x14ac:dyDescent="0.3">
      <c r="A18" s="12" t="s">
        <v>18</v>
      </c>
      <c r="B18" s="14">
        <f>SUM(B13:B17)</f>
        <v>1925657.306321</v>
      </c>
      <c r="C18" s="14">
        <f t="shared" ref="C18:F18" si="1">SUM(C13:C17)</f>
        <v>1521.61213</v>
      </c>
      <c r="D18" s="14">
        <f t="shared" si="1"/>
        <v>128977.08911299999</v>
      </c>
      <c r="E18" s="14">
        <f t="shared" si="1"/>
        <v>429876.70829400001</v>
      </c>
      <c r="F18" s="14">
        <f t="shared" si="1"/>
        <v>63.716755999999997</v>
      </c>
    </row>
    <row r="19" spans="1:6" ht="15.6" customHeight="1" thickBot="1" x14ac:dyDescent="0.3">
      <c r="A19" s="26" t="s">
        <v>19</v>
      </c>
      <c r="B19" s="27"/>
      <c r="C19" s="27"/>
      <c r="D19" s="27"/>
      <c r="E19" s="27"/>
      <c r="F19" s="28"/>
    </row>
    <row r="20" spans="1:6" ht="15.6" customHeight="1" thickBot="1" x14ac:dyDescent="0.3">
      <c r="A20" s="12" t="s">
        <v>20</v>
      </c>
      <c r="B20" s="14">
        <f>B11+B18</f>
        <v>1944281.0179655328</v>
      </c>
      <c r="C20" s="14">
        <f>C11+C18</f>
        <v>41030.656936245723</v>
      </c>
      <c r="D20" s="14">
        <f>D11+D18</f>
        <v>161284.40803167329</v>
      </c>
      <c r="E20" s="14">
        <f>E11+E18</f>
        <v>452835.00951173506</v>
      </c>
      <c r="F20" s="14">
        <f>F11+F18</f>
        <v>2328.4847978219109</v>
      </c>
    </row>
    <row r="21" spans="1:6" ht="26.45" customHeight="1" x14ac:dyDescent="0.25">
      <c r="A21" s="25" t="s">
        <v>45</v>
      </c>
      <c r="B21" s="25"/>
      <c r="C21" s="25"/>
      <c r="D21" s="25"/>
      <c r="E21" s="25"/>
      <c r="F21" s="25"/>
    </row>
    <row r="22" spans="1:6" ht="29.25" customHeight="1" x14ac:dyDescent="0.25">
      <c r="A22" s="18" t="s">
        <v>65</v>
      </c>
      <c r="B22" s="18"/>
      <c r="C22" s="18"/>
      <c r="D22" s="18"/>
      <c r="E22" s="18"/>
      <c r="F22" s="18"/>
    </row>
    <row r="23" spans="1:6" ht="30" customHeight="1" x14ac:dyDescent="0.25">
      <c r="A23" s="18" t="s">
        <v>63</v>
      </c>
      <c r="B23" s="18"/>
      <c r="C23" s="18"/>
      <c r="D23" s="18"/>
      <c r="E23" s="18"/>
      <c r="F23" s="18"/>
    </row>
    <row r="24" spans="1:6" ht="18" customHeight="1" x14ac:dyDescent="0.25">
      <c r="A24" s="18" t="s">
        <v>64</v>
      </c>
      <c r="B24" s="18"/>
      <c r="C24" s="18"/>
      <c r="D24" s="18"/>
      <c r="E24" s="18"/>
      <c r="F24" s="18"/>
    </row>
    <row r="25" spans="1:6" ht="26.25" customHeight="1" x14ac:dyDescent="0.25">
      <c r="A25" s="18" t="s">
        <v>61</v>
      </c>
      <c r="B25" s="18"/>
      <c r="C25" s="18"/>
      <c r="D25" s="18"/>
      <c r="E25" s="18"/>
      <c r="F25" s="18"/>
    </row>
    <row r="26" spans="1:6" ht="39" customHeight="1" x14ac:dyDescent="0.25">
      <c r="A26" s="18" t="s">
        <v>57</v>
      </c>
      <c r="B26" s="18"/>
      <c r="C26" s="18"/>
      <c r="D26" s="18"/>
      <c r="E26" s="18"/>
      <c r="F26" s="18"/>
    </row>
  </sheetData>
  <mergeCells count="10">
    <mergeCell ref="A23:F23"/>
    <mergeCell ref="A24:F24"/>
    <mergeCell ref="A25:F25"/>
    <mergeCell ref="A26:F26"/>
    <mergeCell ref="A1:F1"/>
    <mergeCell ref="A3:F3"/>
    <mergeCell ref="A12:F12"/>
    <mergeCell ref="A19:F19"/>
    <mergeCell ref="A21:F21"/>
    <mergeCell ref="A22:F2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A6C90-CF67-488E-B684-EEE339E11A4C}">
  <sheetPr>
    <tabColor theme="9" tint="0.79998168889431442"/>
  </sheetPr>
  <dimension ref="A1:F30"/>
  <sheetViews>
    <sheetView workbookViewId="0">
      <selection activeCell="A25" sqref="A25:F25"/>
    </sheetView>
  </sheetViews>
  <sheetFormatPr defaultRowHeight="15" x14ac:dyDescent="0.25"/>
  <cols>
    <col min="1" max="1" width="42.85546875" customWidth="1"/>
    <col min="2" max="6" width="13.42578125" customWidth="1"/>
    <col min="10" max="16" width="9.5703125" customWidth="1"/>
    <col min="17" max="17" width="13.7109375" customWidth="1"/>
  </cols>
  <sheetData>
    <row r="1" spans="1:6" ht="15.75" thickBot="1" x14ac:dyDescent="0.3">
      <c r="A1" s="19" t="s">
        <v>24</v>
      </c>
      <c r="B1" s="20"/>
      <c r="C1" s="20"/>
      <c r="D1" s="20"/>
      <c r="E1" s="20"/>
      <c r="F1" s="21"/>
    </row>
    <row r="2" spans="1:6" ht="19.5" thickBot="1" x14ac:dyDescent="0.3">
      <c r="A2" s="6" t="s">
        <v>1</v>
      </c>
      <c r="B2" s="7" t="s">
        <v>2</v>
      </c>
      <c r="C2" s="7" t="s">
        <v>3</v>
      </c>
      <c r="D2" s="7" t="s">
        <v>4</v>
      </c>
      <c r="E2" s="7" t="s">
        <v>5</v>
      </c>
      <c r="F2" s="7" t="s">
        <v>6</v>
      </c>
    </row>
    <row r="3" spans="1:6" ht="15.75" thickBot="1" x14ac:dyDescent="0.3">
      <c r="A3" s="22" t="s">
        <v>7</v>
      </c>
      <c r="B3" s="23"/>
      <c r="C3" s="23"/>
      <c r="D3" s="23"/>
      <c r="E3" s="23"/>
      <c r="F3" s="24"/>
    </row>
    <row r="4" spans="1:6" ht="17.25" thickBot="1" x14ac:dyDescent="0.3">
      <c r="A4" s="1" t="s">
        <v>41</v>
      </c>
      <c r="B4" s="13">
        <v>17044.2</v>
      </c>
      <c r="C4" s="13">
        <v>22106.400000000001</v>
      </c>
      <c r="D4" s="13">
        <v>4152.6000000000004</v>
      </c>
      <c r="E4" s="13">
        <v>2138.8000000000002</v>
      </c>
      <c r="F4" s="15">
        <v>217.79999999999998</v>
      </c>
    </row>
    <row r="5" spans="1:6" ht="17.25" thickBot="1" x14ac:dyDescent="0.3">
      <c r="A5" s="1" t="s">
        <v>42</v>
      </c>
      <c r="B5" s="13">
        <v>98.7</v>
      </c>
      <c r="C5" s="13">
        <v>468.5</v>
      </c>
      <c r="D5" s="13">
        <v>13924.699999999999</v>
      </c>
      <c r="E5" s="13">
        <v>37950.1</v>
      </c>
      <c r="F5" s="13">
        <v>1619.2</v>
      </c>
    </row>
    <row r="6" spans="1:6" ht="15.75" thickBot="1" x14ac:dyDescent="0.3">
      <c r="A6" s="1" t="s">
        <v>25</v>
      </c>
      <c r="B6" s="13">
        <v>30.1</v>
      </c>
      <c r="C6" s="13">
        <v>55.3</v>
      </c>
      <c r="D6" s="13">
        <v>77.099999999999994</v>
      </c>
      <c r="E6" s="13">
        <v>93</v>
      </c>
      <c r="F6" s="13">
        <v>391.1</v>
      </c>
    </row>
    <row r="7" spans="1:6" ht="15.75" thickBot="1" x14ac:dyDescent="0.3">
      <c r="A7" s="1" t="s">
        <v>26</v>
      </c>
      <c r="B7" s="13" t="s">
        <v>23</v>
      </c>
      <c r="C7" s="13" t="s">
        <v>23</v>
      </c>
      <c r="D7" s="13" t="s">
        <v>23</v>
      </c>
      <c r="E7" s="13" t="s">
        <v>23</v>
      </c>
      <c r="F7" s="13" t="s">
        <v>23</v>
      </c>
    </row>
    <row r="8" spans="1:6" ht="15.75" thickBot="1" x14ac:dyDescent="0.3">
      <c r="A8" s="1" t="s">
        <v>12</v>
      </c>
      <c r="B8" s="13">
        <v>34</v>
      </c>
      <c r="C8" s="13">
        <v>3221</v>
      </c>
      <c r="D8" s="13">
        <v>4024</v>
      </c>
      <c r="E8" s="13">
        <v>527</v>
      </c>
      <c r="F8" s="13">
        <v>272</v>
      </c>
    </row>
    <row r="9" spans="1:6" ht="15.75" thickBot="1" x14ac:dyDescent="0.3">
      <c r="A9" s="1" t="s">
        <v>13</v>
      </c>
      <c r="B9" s="13">
        <v>6</v>
      </c>
      <c r="C9" s="13">
        <v>2086</v>
      </c>
      <c r="D9" s="13">
        <v>3016</v>
      </c>
      <c r="E9" s="13">
        <v>212</v>
      </c>
      <c r="F9" s="13">
        <v>8</v>
      </c>
    </row>
    <row r="10" spans="1:6" ht="17.25" thickBot="1" x14ac:dyDescent="0.3">
      <c r="A10" s="16" t="s">
        <v>27</v>
      </c>
      <c r="B10" s="17">
        <v>357.40000000000003</v>
      </c>
      <c r="C10" s="17">
        <v>5657.8</v>
      </c>
      <c r="D10" s="17">
        <v>561.40000000000009</v>
      </c>
      <c r="E10" s="17">
        <v>207.3</v>
      </c>
      <c r="F10" s="17">
        <v>2.6</v>
      </c>
    </row>
    <row r="11" spans="1:6" ht="15.75" thickBot="1" x14ac:dyDescent="0.3">
      <c r="A11" s="2" t="s">
        <v>14</v>
      </c>
      <c r="B11" s="14">
        <f>SUM(B4:B10)</f>
        <v>17570.400000000001</v>
      </c>
      <c r="C11" s="14">
        <f t="shared" ref="C11:F11" si="0">SUM(C4:C10)</f>
        <v>33595</v>
      </c>
      <c r="D11" s="14">
        <f t="shared" si="0"/>
        <v>25755.8</v>
      </c>
      <c r="E11" s="14">
        <f t="shared" si="0"/>
        <v>41128.200000000004</v>
      </c>
      <c r="F11" s="14">
        <f t="shared" si="0"/>
        <v>2510.6999999999998</v>
      </c>
    </row>
    <row r="12" spans="1:6" ht="15.75" thickBot="1" x14ac:dyDescent="0.3">
      <c r="A12" s="22" t="s">
        <v>28</v>
      </c>
      <c r="B12" s="23"/>
      <c r="C12" s="23"/>
      <c r="D12" s="23"/>
      <c r="E12" s="23"/>
      <c r="F12" s="24"/>
    </row>
    <row r="13" spans="1:6" ht="17.25" thickBot="1" x14ac:dyDescent="0.3">
      <c r="A13" s="1" t="s">
        <v>37</v>
      </c>
      <c r="B13" s="13">
        <v>2089368</v>
      </c>
      <c r="C13" s="13" t="s">
        <v>23</v>
      </c>
      <c r="D13" s="13" t="s">
        <v>23</v>
      </c>
      <c r="E13" s="13" t="s">
        <v>23</v>
      </c>
      <c r="F13" s="13" t="s">
        <v>23</v>
      </c>
    </row>
    <row r="14" spans="1:6" ht="17.25" thickBot="1" x14ac:dyDescent="0.3">
      <c r="A14" s="1" t="s">
        <v>38</v>
      </c>
      <c r="B14" s="13" t="s">
        <v>23</v>
      </c>
      <c r="C14" s="13" t="s">
        <v>23</v>
      </c>
      <c r="D14" s="13" t="s">
        <v>23</v>
      </c>
      <c r="E14" s="10">
        <v>382637</v>
      </c>
      <c r="F14" s="13" t="s">
        <v>23</v>
      </c>
    </row>
    <row r="15" spans="1:6" ht="17.25" thickBot="1" x14ac:dyDescent="0.3">
      <c r="A15" s="1" t="s">
        <v>39</v>
      </c>
      <c r="B15" s="13" t="s">
        <v>23</v>
      </c>
      <c r="C15" s="13" t="s">
        <v>23</v>
      </c>
      <c r="D15" s="13" t="s">
        <v>23</v>
      </c>
      <c r="E15" s="10">
        <v>46808</v>
      </c>
      <c r="F15" s="13" t="s">
        <v>23</v>
      </c>
    </row>
    <row r="16" spans="1:6" ht="17.25" thickBot="1" x14ac:dyDescent="0.3">
      <c r="A16" s="1" t="s">
        <v>40</v>
      </c>
      <c r="B16" s="13">
        <v>258.10000000000002</v>
      </c>
      <c r="C16" s="13">
        <v>3374.3</v>
      </c>
      <c r="D16" s="13">
        <v>14437.4</v>
      </c>
      <c r="E16" s="13">
        <v>11339.8</v>
      </c>
      <c r="F16" s="13">
        <v>838.2</v>
      </c>
    </row>
    <row r="17" spans="1:6" ht="17.25" thickBot="1" x14ac:dyDescent="0.3">
      <c r="A17" s="1" t="s">
        <v>47</v>
      </c>
      <c r="B17" s="13" t="s">
        <v>23</v>
      </c>
      <c r="C17" s="13">
        <v>236.6</v>
      </c>
      <c r="D17" s="13">
        <v>31842</v>
      </c>
      <c r="E17" s="13" t="s">
        <v>23</v>
      </c>
      <c r="F17" s="13" t="s">
        <v>23</v>
      </c>
    </row>
    <row r="18" spans="1:6" ht="15.75" thickBot="1" x14ac:dyDescent="0.3">
      <c r="A18" s="2" t="s">
        <v>18</v>
      </c>
      <c r="B18" s="14">
        <f>SUM(B13:B17)</f>
        <v>2089626.1</v>
      </c>
      <c r="C18" s="14">
        <f t="shared" ref="C18:F18" si="1">SUM(C13:C17)</f>
        <v>3610.9</v>
      </c>
      <c r="D18" s="14">
        <f t="shared" si="1"/>
        <v>46279.4</v>
      </c>
      <c r="E18" s="14">
        <f t="shared" si="1"/>
        <v>440784.8</v>
      </c>
      <c r="F18" s="14">
        <f t="shared" si="1"/>
        <v>838.2</v>
      </c>
    </row>
    <row r="19" spans="1:6" ht="15.75" thickBot="1" x14ac:dyDescent="0.3">
      <c r="A19" s="22" t="s">
        <v>19</v>
      </c>
      <c r="B19" s="23"/>
      <c r="C19" s="23"/>
      <c r="D19" s="23"/>
      <c r="E19" s="23"/>
      <c r="F19" s="24"/>
    </row>
    <row r="20" spans="1:6" ht="15.75" thickBot="1" x14ac:dyDescent="0.3">
      <c r="A20" s="2" t="s">
        <v>20</v>
      </c>
      <c r="B20" s="9">
        <f>B11+B18</f>
        <v>2107196.5</v>
      </c>
      <c r="C20" s="9">
        <f t="shared" ref="C20:F20" si="2">C11+C18</f>
        <v>37205.9</v>
      </c>
      <c r="D20" s="9">
        <f t="shared" si="2"/>
        <v>72035.199999999997</v>
      </c>
      <c r="E20" s="9">
        <f t="shared" si="2"/>
        <v>481913</v>
      </c>
      <c r="F20" s="9">
        <f t="shared" si="2"/>
        <v>3348.8999999999996</v>
      </c>
    </row>
    <row r="21" spans="1:6" ht="54" customHeight="1" x14ac:dyDescent="0.25">
      <c r="A21" s="25" t="s">
        <v>53</v>
      </c>
      <c r="B21" s="25"/>
      <c r="C21" s="25"/>
      <c r="D21" s="25"/>
      <c r="E21" s="25"/>
      <c r="F21" s="25"/>
    </row>
    <row r="22" spans="1:6" ht="17.25" customHeight="1" x14ac:dyDescent="0.25">
      <c r="A22" s="18" t="s">
        <v>46</v>
      </c>
      <c r="B22" s="18"/>
      <c r="C22" s="18"/>
      <c r="D22" s="18"/>
      <c r="E22" s="18"/>
      <c r="F22" s="18"/>
    </row>
    <row r="23" spans="1:6" ht="26.25" customHeight="1" x14ac:dyDescent="0.25">
      <c r="A23" s="18" t="s">
        <v>52</v>
      </c>
      <c r="B23" s="18"/>
      <c r="C23" s="18"/>
      <c r="D23" s="18"/>
      <c r="E23" s="18"/>
      <c r="F23" s="18"/>
    </row>
    <row r="24" spans="1:6" ht="51" customHeight="1" x14ac:dyDescent="0.25">
      <c r="A24" s="18" t="s">
        <v>59</v>
      </c>
      <c r="B24" s="18"/>
      <c r="C24" s="18"/>
      <c r="D24" s="18"/>
      <c r="E24" s="18"/>
      <c r="F24" s="18"/>
    </row>
    <row r="25" spans="1:6" ht="29.25" customHeight="1" x14ac:dyDescent="0.25">
      <c r="A25" s="18" t="s">
        <v>48</v>
      </c>
      <c r="B25" s="18"/>
      <c r="C25" s="18"/>
      <c r="D25" s="18"/>
      <c r="E25" s="18"/>
      <c r="F25" s="18"/>
    </row>
    <row r="26" spans="1:6" ht="40.5" customHeight="1" x14ac:dyDescent="0.25">
      <c r="A26" s="18" t="s">
        <v>57</v>
      </c>
      <c r="B26" s="18"/>
      <c r="C26" s="18"/>
      <c r="D26" s="18"/>
      <c r="E26" s="18"/>
      <c r="F26" s="18"/>
    </row>
    <row r="27" spans="1:6" ht="51.75" customHeight="1" x14ac:dyDescent="0.25">
      <c r="A27" s="18" t="s">
        <v>58</v>
      </c>
      <c r="B27" s="18"/>
      <c r="C27" s="18"/>
      <c r="D27" s="18"/>
      <c r="E27" s="18"/>
      <c r="F27" s="18"/>
    </row>
    <row r="28" spans="1:6" x14ac:dyDescent="0.25">
      <c r="A28" s="8"/>
    </row>
    <row r="29" spans="1:6" x14ac:dyDescent="0.25">
      <c r="A29" s="5"/>
    </row>
    <row r="30" spans="1:6" x14ac:dyDescent="0.25">
      <c r="A30" s="5"/>
    </row>
  </sheetData>
  <mergeCells count="11">
    <mergeCell ref="A27:F27"/>
    <mergeCell ref="A22:F22"/>
    <mergeCell ref="A23:F23"/>
    <mergeCell ref="A24:F24"/>
    <mergeCell ref="A25:F25"/>
    <mergeCell ref="A26:F26"/>
    <mergeCell ref="A1:F1"/>
    <mergeCell ref="A3:F3"/>
    <mergeCell ref="A12:F12"/>
    <mergeCell ref="A19:F19"/>
    <mergeCell ref="A21:F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readme</vt:lpstr>
      <vt:lpstr>EI_2014</vt:lpstr>
      <vt:lpstr>EI_2016</vt:lpstr>
      <vt:lpstr>EI_2017</vt:lpstr>
      <vt:lpstr>EI_2028</vt:lpstr>
      <vt:lpstr>EI_2014!_ftn1</vt:lpstr>
      <vt:lpstr>EI_2014!_ftnref1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 Beardsley</dc:creator>
  <cp:lastModifiedBy>Ross Beardsley</cp:lastModifiedBy>
  <dcterms:created xsi:type="dcterms:W3CDTF">2020-11-16T20:07:09Z</dcterms:created>
  <dcterms:modified xsi:type="dcterms:W3CDTF">2020-12-21T22:18:14Z</dcterms:modified>
</cp:coreProperties>
</file>